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04_Računovodstvo\Obnova doma\Javna naročila\Razpis obnova 4\Razpisna dokumetacija 4\"/>
    </mc:Choice>
  </mc:AlternateContent>
  <xr:revisionPtr revIDLastSave="0" documentId="8_{57DE0FDF-EE97-4FB3-918B-CD6779182027}" xr6:coauthVersionLast="47" xr6:coauthVersionMax="47" xr10:uidLastSave="{00000000-0000-0000-0000-000000000000}"/>
  <bookViews>
    <workbookView xWindow="-120" yWindow="-120" windowWidth="29040" windowHeight="15840" firstSheet="3" activeTab="9" xr2:uid="{00000000-000D-0000-FFFF-FFFF00000000}"/>
  </bookViews>
  <sheets>
    <sheet name="Rekapitulacija GOI del" sheetId="15" r:id="rId1"/>
    <sheet name="Splošni opis" sheetId="14" r:id="rId2"/>
    <sheet name="Rekapitulacija GO dela" sheetId="5" r:id="rId3"/>
    <sheet name="Gradbena dela" sheetId="6" r:id="rId4"/>
    <sheet name="Obrtniška dela" sheetId="7" r:id="rId5"/>
    <sheet name="Rekapitulacija elektro" sheetId="16" r:id="rId6"/>
    <sheet name="Elektro B" sheetId="17" r:id="rId7"/>
    <sheet name="Rekapitulacija strojne" sheetId="18" r:id="rId8"/>
    <sheet name="1-ogr in hlaj" sheetId="19" r:id="rId9"/>
    <sheet name="2-prez" sheetId="20" r:id="rId10"/>
    <sheet name="3-vodovodna inst." sheetId="21" r:id="rId11"/>
  </sheets>
  <definedNames>
    <definedName name="_____xlnm._FilterDatabase_10" localSheetId="8">#REF!</definedName>
    <definedName name="_____xlnm._FilterDatabase_10" localSheetId="9">#REF!</definedName>
    <definedName name="_____xlnm._FilterDatabase_10" localSheetId="10">#REF!</definedName>
    <definedName name="_____xlnm._FilterDatabase_10" localSheetId="6">#REF!</definedName>
    <definedName name="_____xlnm._FilterDatabase_10" localSheetId="5">#REF!</definedName>
    <definedName name="_____xlnm._FilterDatabase_10" localSheetId="0">#REF!</definedName>
    <definedName name="_____xlnm._FilterDatabase_10" localSheetId="7">#REF!</definedName>
    <definedName name="_____xlnm._FilterDatabase_10">#REF!</definedName>
    <definedName name="_____xlnm._FilterDatabase_11" localSheetId="8">#REF!</definedName>
    <definedName name="_____xlnm._FilterDatabase_11" localSheetId="9">#REF!</definedName>
    <definedName name="_____xlnm._FilterDatabase_11" localSheetId="10">#REF!</definedName>
    <definedName name="_____xlnm._FilterDatabase_11" localSheetId="6">#REF!</definedName>
    <definedName name="_____xlnm._FilterDatabase_11" localSheetId="5">#REF!</definedName>
    <definedName name="_____xlnm._FilterDatabase_11" localSheetId="0">#REF!</definedName>
    <definedName name="_____xlnm._FilterDatabase_11" localSheetId="7">#REF!</definedName>
    <definedName name="_____xlnm._FilterDatabase_11">#REF!</definedName>
    <definedName name="_____xlnm._FilterDatabase_12" localSheetId="8">#REF!</definedName>
    <definedName name="_____xlnm._FilterDatabase_12" localSheetId="9">#REF!</definedName>
    <definedName name="_____xlnm._FilterDatabase_12" localSheetId="10">#REF!</definedName>
    <definedName name="_____xlnm._FilterDatabase_12" localSheetId="6">#REF!</definedName>
    <definedName name="_____xlnm._FilterDatabase_12" localSheetId="5">#REF!</definedName>
    <definedName name="_____xlnm._FilterDatabase_12" localSheetId="0">#REF!</definedName>
    <definedName name="_____xlnm._FilterDatabase_12" localSheetId="7">#REF!</definedName>
    <definedName name="_____xlnm._FilterDatabase_12">#REF!</definedName>
    <definedName name="_____xlnm._FilterDatabase_13" localSheetId="0">#REF!</definedName>
    <definedName name="_____xlnm._FilterDatabase_13">#REF!</definedName>
    <definedName name="_____xlnm._FilterDatabase_14" localSheetId="0">#REF!</definedName>
    <definedName name="_____xlnm._FilterDatabase_14">#REF!</definedName>
    <definedName name="_____xlnm._FilterDatabase_15" localSheetId="0">#REF!</definedName>
    <definedName name="_____xlnm._FilterDatabase_15">#REF!</definedName>
    <definedName name="_____xlnm._FilterDatabase_16" localSheetId="0">#REF!</definedName>
    <definedName name="_____xlnm._FilterDatabase_16">#REF!</definedName>
    <definedName name="_____xlnm._FilterDatabase_2" localSheetId="0">#REF!</definedName>
    <definedName name="_____xlnm._FilterDatabase_2">#REF!</definedName>
    <definedName name="_____xlnm._FilterDatabase_7" localSheetId="0">#REF!</definedName>
    <definedName name="_____xlnm._FilterDatabase_7">#REF!</definedName>
    <definedName name="_____xlnm._FilterDatabase_8" localSheetId="0">#REF!</definedName>
    <definedName name="_____xlnm._FilterDatabase_8">#REF!</definedName>
    <definedName name="_____xlnm._FilterDatabase_9" localSheetId="0">#REF!</definedName>
    <definedName name="_____xlnm._FilterDatabase_9">#REF!</definedName>
    <definedName name="____xlnm._FilterDatabase_10" localSheetId="0">#REF!</definedName>
    <definedName name="____xlnm._FilterDatabase_10">#REF!</definedName>
    <definedName name="____xlnm._FilterDatabase_11" localSheetId="0">#REF!</definedName>
    <definedName name="____xlnm._FilterDatabase_11">#REF!</definedName>
    <definedName name="____xlnm._FilterDatabase_12" localSheetId="0">#REF!</definedName>
    <definedName name="____xlnm._FilterDatabase_12">#REF!</definedName>
    <definedName name="____xlnm._FilterDatabase_13" localSheetId="0">#REF!</definedName>
    <definedName name="____xlnm._FilterDatabase_13">#REF!</definedName>
    <definedName name="____xlnm._FilterDatabase_14" localSheetId="0">#REF!</definedName>
    <definedName name="____xlnm._FilterDatabase_14">#REF!</definedName>
    <definedName name="____xlnm._FilterDatabase_15" localSheetId="0">#REF!</definedName>
    <definedName name="____xlnm._FilterDatabase_15">#REF!</definedName>
    <definedName name="____xlnm._FilterDatabase_16" localSheetId="0">#REF!</definedName>
    <definedName name="____xlnm._FilterDatabase_16">#REF!</definedName>
    <definedName name="____xlnm._FilterDatabase_2" localSheetId="0">#REF!</definedName>
    <definedName name="____xlnm._FilterDatabase_2">#REF!</definedName>
    <definedName name="____xlnm._FilterDatabase_7" localSheetId="0">#REF!</definedName>
    <definedName name="____xlnm._FilterDatabase_7">#REF!</definedName>
    <definedName name="____xlnm._FilterDatabase_8" localSheetId="0">#REF!</definedName>
    <definedName name="____xlnm._FilterDatabase_8">#REF!</definedName>
    <definedName name="____xlnm._FilterDatabase_9" localSheetId="0">#REF!</definedName>
    <definedName name="____xlnm._FilterDatabase_9">#REF!</definedName>
    <definedName name="___xlnm._FilterDatabase_10" localSheetId="0">#REF!</definedName>
    <definedName name="___xlnm._FilterDatabase_10">#REF!</definedName>
    <definedName name="___xlnm._FilterDatabase_11" localSheetId="0">#REF!</definedName>
    <definedName name="___xlnm._FilterDatabase_11">#REF!</definedName>
    <definedName name="___xlnm._FilterDatabase_12" localSheetId="0">#REF!</definedName>
    <definedName name="___xlnm._FilterDatabase_12">#REF!</definedName>
    <definedName name="___xlnm._FilterDatabase_13" localSheetId="0">#REF!</definedName>
    <definedName name="___xlnm._FilterDatabase_13">#REF!</definedName>
    <definedName name="___xlnm._FilterDatabase_14" localSheetId="0">#REF!</definedName>
    <definedName name="___xlnm._FilterDatabase_14">#REF!</definedName>
    <definedName name="___xlnm._FilterDatabase_15" localSheetId="0">#REF!</definedName>
    <definedName name="___xlnm._FilterDatabase_15">#REF!</definedName>
    <definedName name="___xlnm._FilterDatabase_16" localSheetId="0">#REF!</definedName>
    <definedName name="___xlnm._FilterDatabase_16">#REF!</definedName>
    <definedName name="___xlnm._FilterDatabase_2" localSheetId="0">#REF!</definedName>
    <definedName name="___xlnm._FilterDatabase_2">#REF!</definedName>
    <definedName name="___xlnm._FilterDatabase_7" localSheetId="0">#REF!</definedName>
    <definedName name="___xlnm._FilterDatabase_7">#REF!</definedName>
    <definedName name="___xlnm._FilterDatabase_8" localSheetId="0">#REF!</definedName>
    <definedName name="___xlnm._FilterDatabase_8">#REF!</definedName>
    <definedName name="___xlnm._FilterDatabase_9" localSheetId="0">#REF!</definedName>
    <definedName name="___xlnm._FilterDatabase_9">#REF!</definedName>
    <definedName name="__c99999" localSheetId="0">#REF!</definedName>
    <definedName name="__c99999">#REF!</definedName>
    <definedName name="__dol2" localSheetId="0">#REF!</definedName>
    <definedName name="__dol2">#REF!</definedName>
    <definedName name="__xlnm._FilterDatabase_10" localSheetId="0">#REF!</definedName>
    <definedName name="__xlnm._FilterDatabase_10">#REF!</definedName>
    <definedName name="__xlnm._FilterDatabase_11" localSheetId="0">#REF!</definedName>
    <definedName name="__xlnm._FilterDatabase_11">#REF!</definedName>
    <definedName name="__xlnm._FilterDatabase_12" localSheetId="0">#REF!</definedName>
    <definedName name="__xlnm._FilterDatabase_12">#REF!</definedName>
    <definedName name="__xlnm._FilterDatabase_13" localSheetId="0">#REF!</definedName>
    <definedName name="__xlnm._FilterDatabase_13">#REF!</definedName>
    <definedName name="__xlnm._FilterDatabase_14" localSheetId="0">#REF!</definedName>
    <definedName name="__xlnm._FilterDatabase_14">#REF!</definedName>
    <definedName name="__xlnm._FilterDatabase_15" localSheetId="0">#REF!</definedName>
    <definedName name="__xlnm._FilterDatabase_15">#REF!</definedName>
    <definedName name="__xlnm._FilterDatabase_16" localSheetId="0">#REF!</definedName>
    <definedName name="__xlnm._FilterDatabase_16">#REF!</definedName>
    <definedName name="__xlnm._FilterDatabase_2" localSheetId="0">#REF!</definedName>
    <definedName name="__xlnm._FilterDatabase_2">#REF!</definedName>
    <definedName name="__xlnm._FilterDatabase_7" localSheetId="0">#REF!</definedName>
    <definedName name="__xlnm._FilterDatabase_7">#REF!</definedName>
    <definedName name="__xlnm._FilterDatabase_8" localSheetId="0">#REF!</definedName>
    <definedName name="__xlnm._FilterDatabase_8">#REF!</definedName>
    <definedName name="__xlnm._FilterDatabase_9" localSheetId="0">#REF!</definedName>
    <definedName name="__xlnm._FilterDatabase_9">#REF!</definedName>
    <definedName name="_1" localSheetId="0">#REF!</definedName>
    <definedName name="_1">#REF!</definedName>
    <definedName name="_c99999" localSheetId="0">#REF!</definedName>
    <definedName name="_c99999">#REF!</definedName>
    <definedName name="_dol2" localSheetId="0">#REF!</definedName>
    <definedName name="_dol2">#REF!</definedName>
    <definedName name="_Toc289939629" localSheetId="0">#REF!</definedName>
    <definedName name="_Toc289939629">#REF!</definedName>
    <definedName name="_Toc289939629_1" localSheetId="0">#REF!</definedName>
    <definedName name="_Toc289939629_1">#REF!</definedName>
    <definedName name="_Toc446844328" localSheetId="0">#REF!</definedName>
    <definedName name="_Toc446844328">#REF!</definedName>
    <definedName name="_Toc80001668" localSheetId="0">#REF!</definedName>
    <definedName name="_Toc80001668">#REF!</definedName>
    <definedName name="A" localSheetId="0">#REF!</definedName>
    <definedName name="A">#REF!</definedName>
    <definedName name="aa" localSheetId="0">#REF!</definedName>
    <definedName name="aa">#REF!</definedName>
    <definedName name="agregat" localSheetId="0">#REF!</definedName>
    <definedName name="agregat">#REF!</definedName>
    <definedName name="b" localSheetId="0">#REF!</definedName>
    <definedName name="b">#REF!</definedName>
    <definedName name="cc" localSheetId="0">#REF!</definedName>
    <definedName name="cc">#REF!</definedName>
    <definedName name="CEVICU" localSheetId="0">#REF!</definedName>
    <definedName name="CEVICU">#REF!</definedName>
    <definedName name="CEVIJE" localSheetId="0">#REF!</definedName>
    <definedName name="CEVIJE">#REF!</definedName>
    <definedName name="CEVINIRO" localSheetId="0">#REF!</definedName>
    <definedName name="CEVINIRO">#REF!</definedName>
    <definedName name="CNS" localSheetId="0">#REF!</definedName>
    <definedName name="CNS">#REF!</definedName>
    <definedName name="DOL" localSheetId="0">#REF!</definedName>
    <definedName name="DOL">#REF!</definedName>
    <definedName name="DOO" localSheetId="0">#REF!</definedName>
    <definedName name="DOO">#REF!</definedName>
    <definedName name="ENTALPIJA" localSheetId="0">#REF!</definedName>
    <definedName name="ENTALPIJA">#REF!</definedName>
    <definedName name="Excel_BuiltIn__FilterDatabase" localSheetId="0">#REF!</definedName>
    <definedName name="Excel_BuiltIn__FilterDatabase">#REF!</definedName>
    <definedName name="Excel_BuiltIn__FilterDatabase_1" localSheetId="0">#REF!</definedName>
    <definedName name="Excel_BuiltIn__FilterDatabase_1">#REF!</definedName>
    <definedName name="Excel_BuiltIn__FilterDatabase_3" localSheetId="0">#REF!</definedName>
    <definedName name="Excel_BuiltIn__FilterDatabase_3">#REF!</definedName>
    <definedName name="Excel_BuiltIn__FilterDatabase_4" localSheetId="0">#REF!</definedName>
    <definedName name="Excel_BuiltIn__FilterDatabase_4">#REF!</definedName>
    <definedName name="Excel_BuiltIn__FilterDatabase_6" localSheetId="0">#REF!</definedName>
    <definedName name="Excel_BuiltIn__FilterDatabase_6">#REF!</definedName>
    <definedName name="Excel_BuiltIn_Print_Area_1" localSheetId="0">#REF!</definedName>
    <definedName name="Excel_BuiltIn_Print_Area_1">#REF!</definedName>
    <definedName name="Excel_BuiltIn_Print_Area_1_1">"$#REF!.$A$1:$AMJ$18"</definedName>
    <definedName name="Excel_BuiltIn_Print_Area_1_1_1_1">"$#REF!.$A$1:$F$625"</definedName>
    <definedName name="Excel_BuiltIn_Print_Area_2_1_3" localSheetId="8">#REF!</definedName>
    <definedName name="Excel_BuiltIn_Print_Area_2_1_3" localSheetId="9">#REF!</definedName>
    <definedName name="Excel_BuiltIn_Print_Area_2_1_3" localSheetId="10">#REF!</definedName>
    <definedName name="Excel_BuiltIn_Print_Area_2_1_3" localSheetId="6">#REF!</definedName>
    <definedName name="Excel_BuiltIn_Print_Area_2_1_3" localSheetId="5">#REF!</definedName>
    <definedName name="Excel_BuiltIn_Print_Area_2_1_3" localSheetId="0">#REF!</definedName>
    <definedName name="Excel_BuiltIn_Print_Area_2_1_3" localSheetId="7">#REF!</definedName>
    <definedName name="Excel_BuiltIn_Print_Area_2_1_3">#REF!</definedName>
    <definedName name="Excel_BuiltIn_Print_Area_3_1" localSheetId="8">#REF!</definedName>
    <definedName name="Excel_BuiltIn_Print_Area_3_1" localSheetId="9">#REF!</definedName>
    <definedName name="Excel_BuiltIn_Print_Area_3_1" localSheetId="10">#REF!</definedName>
    <definedName name="Excel_BuiltIn_Print_Area_3_1" localSheetId="6">#REF!</definedName>
    <definedName name="Excel_BuiltIn_Print_Area_3_1" localSheetId="5">#REF!</definedName>
    <definedName name="Excel_BuiltIn_Print_Area_3_1" localSheetId="0">#REF!</definedName>
    <definedName name="Excel_BuiltIn_Print_Area_3_1" localSheetId="7">#REF!</definedName>
    <definedName name="Excel_BuiltIn_Print_Area_3_1">#REF!</definedName>
    <definedName name="Excel_BuiltIn_Print_Area_3_1_1" localSheetId="8">#REF!</definedName>
    <definedName name="Excel_BuiltIn_Print_Area_3_1_1" localSheetId="9">#REF!</definedName>
    <definedName name="Excel_BuiltIn_Print_Area_3_1_1" localSheetId="10">#REF!</definedName>
    <definedName name="Excel_BuiltIn_Print_Area_3_1_1" localSheetId="6">#REF!</definedName>
    <definedName name="Excel_BuiltIn_Print_Area_3_1_1" localSheetId="5">#REF!</definedName>
    <definedName name="Excel_BuiltIn_Print_Area_3_1_1" localSheetId="0">#REF!</definedName>
    <definedName name="Excel_BuiltIn_Print_Area_3_1_1" localSheetId="7">#REF!</definedName>
    <definedName name="Excel_BuiltIn_Print_Area_3_1_1">#REF!</definedName>
    <definedName name="Excel_BuiltIn_Print_Area_3_1_1_1" localSheetId="0">#REF!</definedName>
    <definedName name="Excel_BuiltIn_Print_Area_3_1_1_1">#REF!</definedName>
    <definedName name="Excel_BuiltIn_Print_Area_4" localSheetId="0">#REF!</definedName>
    <definedName name="Excel_BuiltIn_Print_Area_4">#REF!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_1_1_1_1" localSheetId="0">#REF!</definedName>
    <definedName name="Excel_BuiltIn_Print_Area_4_1_1_1_1">#REF!</definedName>
    <definedName name="Excel_BuiltIn_Print_Area_4_1_1_1_1_1">"$#REF!.$A$1:$F$65"</definedName>
    <definedName name="Excel_BuiltIn_Print_Area_5_1" localSheetId="8">#REF!</definedName>
    <definedName name="Excel_BuiltIn_Print_Area_5_1" localSheetId="9">#REF!</definedName>
    <definedName name="Excel_BuiltIn_Print_Area_5_1" localSheetId="10">#REF!</definedName>
    <definedName name="Excel_BuiltIn_Print_Area_5_1" localSheetId="6">#REF!</definedName>
    <definedName name="Excel_BuiltIn_Print_Area_5_1" localSheetId="5">#REF!</definedName>
    <definedName name="Excel_BuiltIn_Print_Area_5_1" localSheetId="0">#REF!</definedName>
    <definedName name="Excel_BuiltIn_Print_Area_5_1" localSheetId="7">#REF!</definedName>
    <definedName name="Excel_BuiltIn_Print_Area_5_1">#REF!</definedName>
    <definedName name="Excel_BuiltIn_Print_Area_5_1_1" localSheetId="8">#REF!</definedName>
    <definedName name="Excel_BuiltIn_Print_Area_5_1_1" localSheetId="9">#REF!</definedName>
    <definedName name="Excel_BuiltIn_Print_Area_5_1_1" localSheetId="10">#REF!</definedName>
    <definedName name="Excel_BuiltIn_Print_Area_5_1_1" localSheetId="6">#REF!</definedName>
    <definedName name="Excel_BuiltIn_Print_Area_5_1_1" localSheetId="5">#REF!</definedName>
    <definedName name="Excel_BuiltIn_Print_Area_5_1_1" localSheetId="0">#REF!</definedName>
    <definedName name="Excel_BuiltIn_Print_Area_5_1_1" localSheetId="7">#REF!</definedName>
    <definedName name="Excel_BuiltIn_Print_Area_5_1_1">#REF!</definedName>
    <definedName name="Excel_BuiltIn_Print_Area_5_1_1_1">"$#REF!.$A$1:$F$29"</definedName>
    <definedName name="Excel_BuiltIn_Print_Area_6_1" localSheetId="8">#REF!</definedName>
    <definedName name="Excel_BuiltIn_Print_Area_6_1" localSheetId="9">#REF!</definedName>
    <definedName name="Excel_BuiltIn_Print_Area_6_1" localSheetId="10">#REF!</definedName>
    <definedName name="Excel_BuiltIn_Print_Area_6_1" localSheetId="6">#REF!</definedName>
    <definedName name="Excel_BuiltIn_Print_Area_6_1" localSheetId="5">#REF!</definedName>
    <definedName name="Excel_BuiltIn_Print_Area_6_1" localSheetId="0">#REF!</definedName>
    <definedName name="Excel_BuiltIn_Print_Area_6_1" localSheetId="7">#REF!</definedName>
    <definedName name="Excel_BuiltIn_Print_Area_6_1">#REF!</definedName>
    <definedName name="Excel_BuiltIn_Print_Area_6_1_1">"$#REF!.$A$1:$F$136"</definedName>
    <definedName name="Excel_BuiltIn_Print_Area_7_1" localSheetId="8">#REF!</definedName>
    <definedName name="Excel_BuiltIn_Print_Area_7_1" localSheetId="9">#REF!</definedName>
    <definedName name="Excel_BuiltIn_Print_Area_7_1" localSheetId="10">#REF!</definedName>
    <definedName name="Excel_BuiltIn_Print_Area_7_1" localSheetId="6">#REF!</definedName>
    <definedName name="Excel_BuiltIn_Print_Area_7_1" localSheetId="5">#REF!</definedName>
    <definedName name="Excel_BuiltIn_Print_Area_7_1" localSheetId="0">#REF!</definedName>
    <definedName name="Excel_BuiltIn_Print_Area_7_1" localSheetId="7">#REF!</definedName>
    <definedName name="Excel_BuiltIn_Print_Area_7_1">#REF!</definedName>
    <definedName name="Excel_BuiltIn_Print_Titles_13">"$#REF!.$#REF!$#REF!:$#REF!$#REF!"</definedName>
    <definedName name="Excel_BuiltIn_Print_Titles_4_1" localSheetId="8">#REF!</definedName>
    <definedName name="Excel_BuiltIn_Print_Titles_4_1" localSheetId="9">#REF!</definedName>
    <definedName name="Excel_BuiltIn_Print_Titles_4_1" localSheetId="10">#REF!</definedName>
    <definedName name="Excel_BuiltIn_Print_Titles_4_1" localSheetId="6">#REF!</definedName>
    <definedName name="Excel_BuiltIn_Print_Titles_4_1" localSheetId="5">#REF!</definedName>
    <definedName name="Excel_BuiltIn_Print_Titles_4_1" localSheetId="0">#REF!</definedName>
    <definedName name="Excel_BuiltIn_Print_Titles_4_1" localSheetId="7">#REF!</definedName>
    <definedName name="Excel_BuiltIn_Print_Titles_4_1">#REF!</definedName>
    <definedName name="Excel_BuiltIn_Print_Titles_4_2" localSheetId="8">#REF!</definedName>
    <definedName name="Excel_BuiltIn_Print_Titles_4_2" localSheetId="9">#REF!</definedName>
    <definedName name="Excel_BuiltIn_Print_Titles_4_2" localSheetId="10">#REF!</definedName>
    <definedName name="Excel_BuiltIn_Print_Titles_4_2" localSheetId="6">#REF!</definedName>
    <definedName name="Excel_BuiltIn_Print_Titles_4_2" localSheetId="5">#REF!</definedName>
    <definedName name="Excel_BuiltIn_Print_Titles_4_2" localSheetId="0">#REF!</definedName>
    <definedName name="Excel_BuiltIn_Print_Titles_4_2" localSheetId="7">#REF!</definedName>
    <definedName name="Excel_BuiltIn_Print_Titles_4_2">#REF!</definedName>
    <definedName name="Excel_BuiltIn_Print_Titles_4_3" localSheetId="8">#REF!</definedName>
    <definedName name="Excel_BuiltIn_Print_Titles_4_3" localSheetId="9">#REF!</definedName>
    <definedName name="Excel_BuiltIn_Print_Titles_4_3" localSheetId="10">#REF!</definedName>
    <definedName name="Excel_BuiltIn_Print_Titles_4_3" localSheetId="6">#REF!</definedName>
    <definedName name="Excel_BuiltIn_Print_Titles_4_3" localSheetId="5">#REF!</definedName>
    <definedName name="Excel_BuiltIn_Print_Titles_4_3" localSheetId="0">#REF!</definedName>
    <definedName name="Excel_BuiltIn_Print_Titles_4_3" localSheetId="7">#REF!</definedName>
    <definedName name="Excel_BuiltIn_Print_Titles_4_3">#REF!</definedName>
    <definedName name="Excel_BuiltIn_Print_Titles_4_4" localSheetId="0">#REF!</definedName>
    <definedName name="Excel_BuiltIn_Print_Titles_4_4">#REF!</definedName>
    <definedName name="Excel_BuiltIn_Print_Titles_4_5">"$#REF!.$#REF!$#REF!:$#REF!$#REF!"</definedName>
    <definedName name="Excel_BuiltIn_Print_Titles_8" localSheetId="8">#REF!</definedName>
    <definedName name="Excel_BuiltIn_Print_Titles_8" localSheetId="9">#REF!</definedName>
    <definedName name="Excel_BuiltIn_Print_Titles_8" localSheetId="10">#REF!</definedName>
    <definedName name="Excel_BuiltIn_Print_Titles_8" localSheetId="6">#REF!</definedName>
    <definedName name="Excel_BuiltIn_Print_Titles_8" localSheetId="5">#REF!</definedName>
    <definedName name="Excel_BuiltIn_Print_Titles_8" localSheetId="0">#REF!</definedName>
    <definedName name="Excel_BuiltIn_Print_Titles_8" localSheetId="7">#REF!</definedName>
    <definedName name="Excel_BuiltIn_Print_Titles_8">#REF!</definedName>
    <definedName name="HX" localSheetId="8">#REF!</definedName>
    <definedName name="HX" localSheetId="9">#REF!</definedName>
    <definedName name="HX" localSheetId="10">#REF!</definedName>
    <definedName name="HX" localSheetId="6">#REF!</definedName>
    <definedName name="HX" localSheetId="5">#REF!</definedName>
    <definedName name="HX" localSheetId="0">#REF!</definedName>
    <definedName name="HX" localSheetId="7">#REF!</definedName>
    <definedName name="HX">#REF!</definedName>
    <definedName name="izves" localSheetId="8">#REF!</definedName>
    <definedName name="izves" localSheetId="9">#REF!</definedName>
    <definedName name="izves" localSheetId="10">#REF!</definedName>
    <definedName name="izves" localSheetId="6">#REF!</definedName>
    <definedName name="izves" localSheetId="5">#REF!</definedName>
    <definedName name="izves" localSheetId="0">#REF!</definedName>
    <definedName name="izves" localSheetId="7">#REF!</definedName>
    <definedName name="izves">#REF!</definedName>
    <definedName name="izves_1" localSheetId="0">#REF!</definedName>
    <definedName name="izves_1">#REF!</definedName>
    <definedName name="izves_1_1" localSheetId="0">#REF!</definedName>
    <definedName name="izves_1_1">#REF!</definedName>
    <definedName name="izvesek" localSheetId="0">#REF!</definedName>
    <definedName name="izvesek">#REF!</definedName>
    <definedName name="JEKLO_SD" localSheetId="0">#REF!</definedName>
    <definedName name="JEKLO_SD">#REF!</definedName>
    <definedName name="KANALI" localSheetId="0">#REF!</definedName>
    <definedName name="KANALI">#REF!</definedName>
    <definedName name="KVSV5328A" localSheetId="0">#REF!</definedName>
    <definedName name="KVSV5328A">#REF!</definedName>
    <definedName name="KVSV5329A" localSheetId="0">#REF!</definedName>
    <definedName name="KVSV5329A">#REF!</definedName>
    <definedName name="l" localSheetId="0">#REF!</definedName>
    <definedName name="l">#REF!</definedName>
    <definedName name="NAP" localSheetId="0">#REF!</definedName>
    <definedName name="NAP">#REF!</definedName>
    <definedName name="oddusek" localSheetId="0">#REF!</definedName>
    <definedName name="oddusek">#REF!</definedName>
    <definedName name="OLE_LINK1" localSheetId="0">#REF!</definedName>
    <definedName name="OLE_LINK1">#REF!</definedName>
    <definedName name="OLE_LINK1_1" localSheetId="0">#REF!</definedName>
    <definedName name="OLE_LINK1_1">#REF!</definedName>
    <definedName name="OLE_LINK1_2" localSheetId="0">#REF!</definedName>
    <definedName name="OLE_LINK1_2">#REF!</definedName>
    <definedName name="OLE_LINK1_3" localSheetId="0">#REF!</definedName>
    <definedName name="OLE_LINK1_3">#REF!</definedName>
    <definedName name="OLE_LINK1_4" localSheetId="0">#REF!</definedName>
    <definedName name="OLE_LINK1_4">#REF!</definedName>
    <definedName name="OLE_LINK3" localSheetId="0">#REF!</definedName>
    <definedName name="OLE_LINK3">#REF!</definedName>
    <definedName name="OLE_LINK3_1" localSheetId="0">#REF!</definedName>
    <definedName name="OLE_LINK3_1">#REF!</definedName>
    <definedName name="OLE_LINK3_2" localSheetId="0">#REF!</definedName>
    <definedName name="OLE_LINK3_2">#REF!</definedName>
    <definedName name="OLE_LINK3_3" localSheetId="0">#REF!</definedName>
    <definedName name="OLE_LINK3_3">#REF!</definedName>
    <definedName name="OLE_LINK3_4" localSheetId="0">#REF!</definedName>
    <definedName name="OLE_LINK3_4">#REF!</definedName>
    <definedName name="oprema" localSheetId="0">#REF!</definedName>
    <definedName name="oprema">#REF!</definedName>
    <definedName name="PID" localSheetId="0">#REF!</definedName>
    <definedName name="PID">#REF!</definedName>
    <definedName name="PODATKI" localSheetId="0">#REF!</definedName>
    <definedName name="PODATKI">#REF!</definedName>
    <definedName name="_xlnm.Print_Area" localSheetId="8">'1-ogr in hlaj'!$A$1:$H$69</definedName>
    <definedName name="_xlnm.Print_Area" localSheetId="9">'2-prez'!$A$1:$H$103</definedName>
    <definedName name="_xlnm.Print_Area" localSheetId="10">'3-vodovodna inst.'!$A$1:$H$111</definedName>
    <definedName name="_xlnm.Print_Area" localSheetId="6">'Elektro B'!$A$1:$H$339</definedName>
    <definedName name="_xlnm.Print_Area" localSheetId="3">'Gradbena dela'!$A$1:$H$181</definedName>
    <definedName name="_xlnm.Print_Area" localSheetId="4">'Obrtniška dela'!$A$1:$H$272</definedName>
    <definedName name="_xlnm.Print_Area" localSheetId="5">'Rekapitulacija elektro'!$A$1:$G$30</definedName>
    <definedName name="_xlnm.Print_Area" localSheetId="2">'Rekapitulacija GO dela'!$A$1:$D$32</definedName>
    <definedName name="_xlnm.Print_Area" localSheetId="0">'Rekapitulacija GOI del'!$A$1:$D$27</definedName>
    <definedName name="_xlnm.Print_Area" localSheetId="7">'Rekapitulacija strojne'!$A$1:$E$55</definedName>
    <definedName name="_xlnm.Print_Area" localSheetId="1">'Splošni opis'!$A$1:$B$1055</definedName>
    <definedName name="PPENT" localSheetId="6">#REF!</definedName>
    <definedName name="PPENT" localSheetId="5">#REF!</definedName>
    <definedName name="PPENT" localSheetId="0">#REF!</definedName>
    <definedName name="PPENT">#REF!</definedName>
    <definedName name="PPVOL" localSheetId="6">#REF!</definedName>
    <definedName name="PPVOL" localSheetId="5">#REF!</definedName>
    <definedName name="PPVOL" localSheetId="0">#REF!</definedName>
    <definedName name="PPVOL">#REF!</definedName>
    <definedName name="Print_area_mi2" localSheetId="8">#REF!</definedName>
    <definedName name="Print_area_mi2" localSheetId="9">#REF!</definedName>
    <definedName name="Print_area_mi2" localSheetId="10">#REF!</definedName>
    <definedName name="Print_area_mi2" localSheetId="6">#REF!</definedName>
    <definedName name="Print_area_mi2" localSheetId="5">#REF!</definedName>
    <definedName name="Print_area_mi2" localSheetId="0">#REF!</definedName>
    <definedName name="Print_area_mi2" localSheetId="7">#REF!</definedName>
    <definedName name="Print_area_mi2">#REF!</definedName>
    <definedName name="qqqqqqqqqqqqqqqqqqq" localSheetId="8">#REF!</definedName>
    <definedName name="qqqqqqqqqqqqqqqqqqq" localSheetId="9">#REF!</definedName>
    <definedName name="qqqqqqqqqqqqqqqqqqq" localSheetId="10">#REF!</definedName>
    <definedName name="qqqqqqqqqqqqqqqqqqq" localSheetId="0">#REF!</definedName>
    <definedName name="qqqqqqqqqqqqqqqqqqq" localSheetId="7">#REF!</definedName>
    <definedName name="qqqqqqqqqqqqqqqqqqq">#REF!</definedName>
    <definedName name="RWSEFF" localSheetId="8">#REF!</definedName>
    <definedName name="RWSEFF" localSheetId="9">#REF!</definedName>
    <definedName name="RWSEFF" localSheetId="10">#REF!</definedName>
    <definedName name="RWSEFF" localSheetId="0">#REF!</definedName>
    <definedName name="RWSEFF" localSheetId="7">#REF!</definedName>
    <definedName name="RWSEFF">#REF!</definedName>
    <definedName name="svetilka" localSheetId="8">#REF!</definedName>
    <definedName name="svetilka" localSheetId="9">#REF!</definedName>
    <definedName name="svetilka" localSheetId="10">#REF!</definedName>
    <definedName name="svetilka" localSheetId="0">#REF!</definedName>
    <definedName name="svetilka" localSheetId="7">#REF!</definedName>
    <definedName name="svetilka">#REF!</definedName>
    <definedName name="_xlnm.Print_Titles" localSheetId="8">'1-ogr in hlaj'!$1:$4</definedName>
    <definedName name="_xlnm.Print_Titles" localSheetId="9">'2-prez'!$1:$4</definedName>
    <definedName name="_xlnm.Print_Titles" localSheetId="10">'3-vodovodna inst.'!$1:$4</definedName>
    <definedName name="_xlnm.Print_Titles" localSheetId="5">'Rekapitulacija elektro'!#REF!</definedName>
    <definedName name="_xlnm.Print_Titles" localSheetId="7">'Rekapitulacija strojne'!$1:$5</definedName>
    <definedName name="totem" localSheetId="6">#REF!</definedName>
    <definedName name="totem" localSheetId="5">#REF!</definedName>
    <definedName name="totem" localSheetId="0">#REF!</definedName>
    <definedName name="totem">#REF!</definedName>
    <definedName name="totem_1" localSheetId="6">#REF!</definedName>
    <definedName name="totem_1" localSheetId="5">#REF!</definedName>
    <definedName name="totem_1" localSheetId="0">#REF!</definedName>
    <definedName name="totem_1">#REF!</definedName>
    <definedName name="totem_1_1" localSheetId="6">#REF!</definedName>
    <definedName name="totem_1_1" localSheetId="5">#REF!</definedName>
    <definedName name="totem_1_1" localSheetId="0">#REF!</definedName>
    <definedName name="totem_1_1">#REF!</definedName>
    <definedName name="totm" localSheetId="0">#REF!</definedName>
    <definedName name="totm">#REF!</definedName>
    <definedName name="totm_1" localSheetId="0">#REF!</definedName>
    <definedName name="totm_1">#REF!</definedName>
    <definedName name="totm_1_1" localSheetId="0">#REF!</definedName>
    <definedName name="totm_1_1">#REF!</definedName>
    <definedName name="V6F15F304" localSheetId="0">#REF!</definedName>
    <definedName name="V6F15F304">#REF!</definedName>
    <definedName name="VISZR" localSheetId="0">#REF!</definedName>
    <definedName name="VISZR">#REF!</definedName>
    <definedName name="Y" localSheetId="0">#REF!</definedName>
    <definedName name="Y">#REF!</definedName>
    <definedName name="zastavka" localSheetId="0">#REF!</definedName>
    <definedName name="zastavka">#REF!</definedName>
    <definedName name="_xlnm.Database" localSheetId="0">#REF!</definedName>
    <definedName name="_xlnm.Database">#REF!</definedName>
  </definedNames>
  <calcPr calcId="191029"/>
</workbook>
</file>

<file path=xl/calcChain.xml><?xml version="1.0" encoding="utf-8"?>
<calcChain xmlns="http://schemas.openxmlformats.org/spreadsheetml/2006/main">
  <c r="G19" i="21" l="1"/>
  <c r="G9" i="21"/>
  <c r="G10" i="21"/>
  <c r="G11" i="21"/>
  <c r="G12" i="21"/>
  <c r="G13" i="21"/>
  <c r="G14" i="21"/>
  <c r="G15" i="21"/>
  <c r="G16" i="21"/>
  <c r="G17" i="21"/>
  <c r="G18" i="21"/>
  <c r="G24" i="21"/>
  <c r="G25" i="21"/>
  <c r="G26" i="21"/>
  <c r="G27" i="21"/>
  <c r="G28" i="21"/>
  <c r="G29" i="21"/>
  <c r="G30" i="21"/>
  <c r="G31" i="21"/>
  <c r="G32" i="21"/>
  <c r="G33" i="21"/>
  <c r="G34" i="21"/>
  <c r="G35" i="21"/>
  <c r="G36" i="21"/>
  <c r="G37" i="21"/>
  <c r="G38" i="21"/>
  <c r="G39" i="21"/>
  <c r="G40" i="21"/>
  <c r="G41" i="21"/>
  <c r="G42" i="21"/>
  <c r="G43" i="21"/>
  <c r="G44" i="21"/>
  <c r="G45" i="21"/>
  <c r="G46" i="21"/>
  <c r="G47" i="21"/>
  <c r="G48" i="21"/>
  <c r="G49" i="21"/>
  <c r="G50" i="21"/>
  <c r="G55" i="21"/>
  <c r="G56" i="21"/>
  <c r="G57" i="21"/>
  <c r="G58" i="21"/>
  <c r="G59" i="21"/>
  <c r="G60" i="21"/>
  <c r="G62" i="21"/>
  <c r="G63" i="21"/>
  <c r="G64" i="21"/>
  <c r="G65" i="21"/>
  <c r="G66" i="21"/>
  <c r="G67" i="21"/>
  <c r="G69" i="21"/>
  <c r="G70" i="21"/>
  <c r="G71" i="21"/>
  <c r="G72" i="21"/>
  <c r="G73" i="21"/>
  <c r="G74" i="21"/>
  <c r="G76" i="21"/>
  <c r="G77" i="21"/>
  <c r="G78" i="21"/>
  <c r="G79" i="21"/>
  <c r="G81" i="21"/>
  <c r="G82" i="21"/>
  <c r="G83" i="21"/>
  <c r="G84" i="21"/>
  <c r="G86" i="21"/>
  <c r="G87" i="21"/>
  <c r="G88" i="21"/>
  <c r="G89" i="21"/>
  <c r="G91" i="21"/>
  <c r="G93" i="21"/>
  <c r="G94" i="21"/>
  <c r="G95" i="21"/>
  <c r="G96" i="21"/>
  <c r="G97" i="21"/>
  <c r="G98" i="21"/>
  <c r="G102" i="21"/>
  <c r="G103" i="21"/>
  <c r="G104" i="21"/>
  <c r="G105" i="21"/>
  <c r="G106" i="21"/>
  <c r="G107" i="21"/>
  <c r="G108" i="21"/>
  <c r="E86" i="7"/>
  <c r="H127" i="17" l="1"/>
  <c r="G127" i="17"/>
  <c r="H122" i="17"/>
  <c r="G122" i="17"/>
  <c r="H115" i="17"/>
  <c r="G115" i="17"/>
  <c r="H47" i="21"/>
  <c r="H45" i="21"/>
  <c r="H41" i="21"/>
  <c r="H39" i="21"/>
  <c r="H37" i="21"/>
  <c r="H34" i="21"/>
  <c r="H32" i="21"/>
  <c r="H30" i="21"/>
  <c r="H28" i="21"/>
  <c r="H26" i="21"/>
  <c r="H31" i="19"/>
  <c r="G31" i="19"/>
  <c r="H28" i="19"/>
  <c r="G28" i="19"/>
  <c r="H26" i="19"/>
  <c r="G26" i="19"/>
  <c r="H20" i="19"/>
  <c r="G20" i="19"/>
  <c r="H13" i="17" l="1"/>
  <c r="G66" i="19"/>
  <c r="G8" i="21"/>
  <c r="G111" i="21" s="1"/>
  <c r="D48" i="18" s="1"/>
  <c r="H8" i="21"/>
  <c r="H9" i="21"/>
  <c r="H10" i="21"/>
  <c r="H11" i="21"/>
  <c r="H12" i="21"/>
  <c r="H13" i="21"/>
  <c r="H14" i="21"/>
  <c r="H15" i="21"/>
  <c r="H16" i="21"/>
  <c r="H17" i="21"/>
  <c r="H18" i="21"/>
  <c r="H19" i="21"/>
  <c r="G23" i="21"/>
  <c r="H23" i="21"/>
  <c r="H24" i="21"/>
  <c r="H25" i="21"/>
  <c r="H27" i="21"/>
  <c r="H29" i="21"/>
  <c r="H31" i="21"/>
  <c r="H33" i="21"/>
  <c r="H35" i="21"/>
  <c r="H36" i="21"/>
  <c r="H38" i="21"/>
  <c r="H40" i="21"/>
  <c r="H42" i="21"/>
  <c r="H43" i="21"/>
  <c r="H44" i="21"/>
  <c r="H46" i="21"/>
  <c r="H48" i="21"/>
  <c r="H49" i="21"/>
  <c r="H50" i="21"/>
  <c r="H55" i="21"/>
  <c r="H56" i="21"/>
  <c r="H57" i="21"/>
  <c r="H58" i="21"/>
  <c r="H59" i="21"/>
  <c r="H60" i="21"/>
  <c r="H62" i="21"/>
  <c r="H63" i="21"/>
  <c r="H64" i="21"/>
  <c r="H65" i="21"/>
  <c r="H66" i="21"/>
  <c r="H67" i="21"/>
  <c r="H69" i="21"/>
  <c r="H70" i="21"/>
  <c r="H71" i="21"/>
  <c r="H72" i="21"/>
  <c r="H73" i="21"/>
  <c r="H74" i="21"/>
  <c r="H76" i="21"/>
  <c r="H77" i="21"/>
  <c r="H78" i="21"/>
  <c r="H79" i="21"/>
  <c r="H81" i="21"/>
  <c r="H82" i="21"/>
  <c r="H83" i="21"/>
  <c r="H84" i="21"/>
  <c r="H86" i="21"/>
  <c r="H87" i="21"/>
  <c r="H88" i="21"/>
  <c r="H89" i="21"/>
  <c r="H91" i="21"/>
  <c r="H93" i="21"/>
  <c r="H94" i="21"/>
  <c r="H95" i="21"/>
  <c r="H96" i="21"/>
  <c r="H97" i="21"/>
  <c r="H98" i="21"/>
  <c r="H102" i="21"/>
  <c r="H103" i="21"/>
  <c r="H104" i="21"/>
  <c r="H105" i="21"/>
  <c r="H106" i="21"/>
  <c r="H107" i="21"/>
  <c r="H108" i="21"/>
  <c r="B111" i="21"/>
  <c r="G8" i="20"/>
  <c r="H8" i="20"/>
  <c r="G9" i="20"/>
  <c r="H9" i="20"/>
  <c r="G17" i="20"/>
  <c r="H17" i="20"/>
  <c r="G19" i="20"/>
  <c r="H19" i="20"/>
  <c r="G21" i="20"/>
  <c r="H21" i="20"/>
  <c r="G23" i="20"/>
  <c r="H23" i="20"/>
  <c r="G24" i="20"/>
  <c r="H24" i="20"/>
  <c r="G25" i="20"/>
  <c r="H25" i="20"/>
  <c r="G26" i="20"/>
  <c r="H26" i="20"/>
  <c r="G27" i="20"/>
  <c r="H27" i="20"/>
  <c r="G28" i="20"/>
  <c r="H28" i="20"/>
  <c r="G30" i="20"/>
  <c r="H30" i="20"/>
  <c r="G31" i="20"/>
  <c r="H31" i="20"/>
  <c r="G32" i="20"/>
  <c r="H32" i="20"/>
  <c r="G33" i="20"/>
  <c r="H33" i="20"/>
  <c r="G34" i="20"/>
  <c r="H34" i="20"/>
  <c r="G35" i="20"/>
  <c r="H35" i="20"/>
  <c r="G37" i="20"/>
  <c r="H37" i="20"/>
  <c r="G38" i="20"/>
  <c r="H38" i="20"/>
  <c r="G39" i="20"/>
  <c r="H39" i="20"/>
  <c r="G40" i="20"/>
  <c r="H40" i="20"/>
  <c r="G42" i="20"/>
  <c r="H42" i="20"/>
  <c r="G43" i="20"/>
  <c r="H43" i="20"/>
  <c r="G44" i="20"/>
  <c r="H44" i="20"/>
  <c r="G45" i="20"/>
  <c r="H45" i="20"/>
  <c r="G46" i="20"/>
  <c r="H46" i="20"/>
  <c r="G48" i="20"/>
  <c r="H48" i="20"/>
  <c r="G49" i="20"/>
  <c r="H49" i="20"/>
  <c r="G54" i="20"/>
  <c r="H54" i="20"/>
  <c r="G56" i="20"/>
  <c r="H56" i="20"/>
  <c r="G57" i="20"/>
  <c r="H57" i="20"/>
  <c r="G58" i="20"/>
  <c r="H58" i="20"/>
  <c r="G59" i="20"/>
  <c r="H59" i="20"/>
  <c r="G60" i="20"/>
  <c r="H60" i="20"/>
  <c r="G61" i="20"/>
  <c r="H61" i="20"/>
  <c r="G62" i="20"/>
  <c r="H62" i="20"/>
  <c r="G63" i="20"/>
  <c r="H63" i="20"/>
  <c r="G64" i="20"/>
  <c r="H64" i="20"/>
  <c r="G66" i="20"/>
  <c r="H66" i="20"/>
  <c r="G67" i="20"/>
  <c r="H67" i="20"/>
  <c r="G68" i="20"/>
  <c r="H68" i="20"/>
  <c r="G69" i="20"/>
  <c r="H69" i="20"/>
  <c r="G70" i="20"/>
  <c r="H70" i="20"/>
  <c r="G71" i="20"/>
  <c r="H71" i="20"/>
  <c r="G73" i="20"/>
  <c r="H73" i="20"/>
  <c r="G75" i="20"/>
  <c r="H75" i="20"/>
  <c r="G76" i="20"/>
  <c r="H76" i="20"/>
  <c r="G77" i="20"/>
  <c r="H77" i="20"/>
  <c r="G79" i="20"/>
  <c r="H79" i="20"/>
  <c r="G81" i="20"/>
  <c r="H81" i="20"/>
  <c r="G83" i="20"/>
  <c r="H83" i="20"/>
  <c r="G85" i="20"/>
  <c r="H85" i="20"/>
  <c r="G86" i="20"/>
  <c r="H86" i="20"/>
  <c r="G90" i="20"/>
  <c r="H90" i="20"/>
  <c r="G91" i="20"/>
  <c r="H91" i="20"/>
  <c r="G92" i="20"/>
  <c r="H92" i="20"/>
  <c r="G93" i="20"/>
  <c r="H93" i="20"/>
  <c r="G94" i="20"/>
  <c r="H94" i="20"/>
  <c r="G95" i="20"/>
  <c r="H95" i="20"/>
  <c r="G96" i="20"/>
  <c r="H96" i="20"/>
  <c r="G97" i="20"/>
  <c r="H97" i="20"/>
  <c r="G98" i="20"/>
  <c r="H98" i="20"/>
  <c r="G99" i="20"/>
  <c r="H99" i="20"/>
  <c r="G100" i="20"/>
  <c r="H100" i="20"/>
  <c r="B103" i="20"/>
  <c r="G8" i="19"/>
  <c r="H8" i="19"/>
  <c r="G9" i="19"/>
  <c r="H9" i="19"/>
  <c r="G10" i="19"/>
  <c r="H10" i="19"/>
  <c r="G11" i="19"/>
  <c r="H11" i="19"/>
  <c r="G12" i="19"/>
  <c r="H12" i="19"/>
  <c r="G16" i="19"/>
  <c r="H16" i="19"/>
  <c r="G18" i="19"/>
  <c r="H18" i="19"/>
  <c r="G19" i="19"/>
  <c r="H19" i="19"/>
  <c r="G21" i="19"/>
  <c r="H21" i="19"/>
  <c r="G22" i="19"/>
  <c r="H22" i="19"/>
  <c r="G23" i="19"/>
  <c r="H23" i="19"/>
  <c r="G24" i="19"/>
  <c r="H24" i="19"/>
  <c r="G25" i="19"/>
  <c r="H25" i="19"/>
  <c r="G27" i="19"/>
  <c r="H27" i="19"/>
  <c r="G30" i="19"/>
  <c r="H30" i="19"/>
  <c r="G32" i="19"/>
  <c r="H32" i="19"/>
  <c r="G33" i="19"/>
  <c r="H33" i="19"/>
  <c r="G34" i="19"/>
  <c r="H34" i="19"/>
  <c r="G35" i="19"/>
  <c r="H35" i="19"/>
  <c r="G37" i="19"/>
  <c r="H37" i="19"/>
  <c r="G38" i="19"/>
  <c r="H38" i="19"/>
  <c r="G40" i="19"/>
  <c r="H40" i="19"/>
  <c r="G41" i="19"/>
  <c r="H41" i="19"/>
  <c r="G42" i="19"/>
  <c r="H42" i="19"/>
  <c r="G44" i="19"/>
  <c r="H44" i="19"/>
  <c r="G45" i="19"/>
  <c r="H45" i="19"/>
  <c r="G47" i="19"/>
  <c r="H47" i="19"/>
  <c r="G48" i="19"/>
  <c r="H48" i="19"/>
  <c r="G50" i="19"/>
  <c r="H50" i="19"/>
  <c r="G51" i="19"/>
  <c r="H51" i="19"/>
  <c r="G53" i="19"/>
  <c r="H53" i="19"/>
  <c r="G54" i="19"/>
  <c r="H54" i="19"/>
  <c r="G55" i="19"/>
  <c r="H55" i="19"/>
  <c r="G56" i="19"/>
  <c r="H56" i="19"/>
  <c r="G57" i="19"/>
  <c r="H57" i="19"/>
  <c r="G59" i="19"/>
  <c r="H59" i="19"/>
  <c r="G60" i="19"/>
  <c r="H60" i="19"/>
  <c r="G64" i="19"/>
  <c r="H64" i="19"/>
  <c r="G65" i="19"/>
  <c r="H65" i="19"/>
  <c r="H66" i="19"/>
  <c r="B69" i="19"/>
  <c r="B44" i="18"/>
  <c r="B46" i="18"/>
  <c r="B48" i="18"/>
  <c r="H103" i="20" l="1"/>
  <c r="E46" i="18" s="1"/>
  <c r="G103" i="20"/>
  <c r="D46" i="18" s="1"/>
  <c r="G69" i="19"/>
  <c r="D44" i="18" s="1"/>
  <c r="H69" i="19"/>
  <c r="E44" i="18" s="1"/>
  <c r="H111" i="21"/>
  <c r="E48" i="18" s="1"/>
  <c r="D51" i="18" l="1"/>
  <c r="C17" i="15" s="1"/>
  <c r="E51" i="18"/>
  <c r="D17" i="15" s="1"/>
  <c r="A5" i="17"/>
  <c r="A23" i="17" s="1"/>
  <c r="A41" i="17" s="1"/>
  <c r="G6" i="17"/>
  <c r="H6" i="17"/>
  <c r="G7" i="17"/>
  <c r="H7" i="17"/>
  <c r="G8" i="17"/>
  <c r="H8" i="17"/>
  <c r="G9" i="17"/>
  <c r="H9" i="17"/>
  <c r="G10" i="17"/>
  <c r="H10" i="17"/>
  <c r="G11" i="17"/>
  <c r="H11" i="17"/>
  <c r="G12" i="17"/>
  <c r="H12" i="17"/>
  <c r="G13" i="17"/>
  <c r="G14" i="17"/>
  <c r="H14" i="17"/>
  <c r="G15" i="17"/>
  <c r="H15" i="17"/>
  <c r="G16" i="17"/>
  <c r="H16" i="17"/>
  <c r="G17" i="17"/>
  <c r="H17" i="17"/>
  <c r="G18" i="17"/>
  <c r="H18" i="17"/>
  <c r="G19" i="17"/>
  <c r="H19" i="17"/>
  <c r="G20" i="17"/>
  <c r="H20" i="17"/>
  <c r="G24" i="17"/>
  <c r="H24" i="17"/>
  <c r="G25" i="17"/>
  <c r="H25" i="17"/>
  <c r="G26" i="17"/>
  <c r="H26" i="17"/>
  <c r="G27" i="17"/>
  <c r="H27" i="17"/>
  <c r="G28" i="17"/>
  <c r="H28" i="17"/>
  <c r="G29" i="17"/>
  <c r="H29" i="17"/>
  <c r="G30" i="17"/>
  <c r="H30" i="17"/>
  <c r="G31" i="17"/>
  <c r="H31" i="17"/>
  <c r="G32" i="17"/>
  <c r="H32" i="17"/>
  <c r="G33" i="17"/>
  <c r="H33" i="17"/>
  <c r="G34" i="17"/>
  <c r="H34" i="17"/>
  <c r="G35" i="17"/>
  <c r="H35" i="17"/>
  <c r="G36" i="17"/>
  <c r="H36" i="17"/>
  <c r="G37" i="17"/>
  <c r="H37" i="17"/>
  <c r="G38" i="17"/>
  <c r="H38" i="17"/>
  <c r="G42" i="17"/>
  <c r="H42" i="17"/>
  <c r="G43" i="17"/>
  <c r="H43" i="17"/>
  <c r="G44" i="17"/>
  <c r="H44" i="17"/>
  <c r="G45" i="17"/>
  <c r="H45" i="17"/>
  <c r="G46" i="17"/>
  <c r="H46" i="17"/>
  <c r="G47" i="17"/>
  <c r="H47" i="17"/>
  <c r="G48" i="17"/>
  <c r="H48" i="17"/>
  <c r="G49" i="17"/>
  <c r="H49" i="17"/>
  <c r="G50" i="17"/>
  <c r="H50" i="17"/>
  <c r="G51" i="17"/>
  <c r="H51" i="17"/>
  <c r="G52" i="17"/>
  <c r="H52" i="17"/>
  <c r="G53" i="17"/>
  <c r="H53" i="17"/>
  <c r="G54" i="17"/>
  <c r="H54" i="17"/>
  <c r="G55" i="17"/>
  <c r="H55" i="17"/>
  <c r="G56" i="17"/>
  <c r="H56" i="17"/>
  <c r="G60" i="17"/>
  <c r="H60" i="17"/>
  <c r="G61" i="17"/>
  <c r="H61" i="17"/>
  <c r="G62" i="17"/>
  <c r="H62" i="17"/>
  <c r="G63" i="17"/>
  <c r="H63" i="17"/>
  <c r="G64" i="17"/>
  <c r="H64" i="17"/>
  <c r="G65" i="17"/>
  <c r="H65" i="17"/>
  <c r="G66" i="17"/>
  <c r="H66" i="17"/>
  <c r="G67" i="17"/>
  <c r="H67" i="17"/>
  <c r="G68" i="17"/>
  <c r="H68" i="17"/>
  <c r="G69" i="17"/>
  <c r="H69" i="17"/>
  <c r="G70" i="17"/>
  <c r="H70" i="17"/>
  <c r="G71" i="17"/>
  <c r="H71" i="17"/>
  <c r="G72" i="17"/>
  <c r="H72" i="17"/>
  <c r="G76" i="17"/>
  <c r="H76" i="17"/>
  <c r="G77" i="17"/>
  <c r="H77" i="17"/>
  <c r="G78" i="17"/>
  <c r="H78" i="17"/>
  <c r="G79" i="17"/>
  <c r="H79" i="17"/>
  <c r="G80" i="17"/>
  <c r="H80" i="17"/>
  <c r="G81" i="17"/>
  <c r="H81" i="17"/>
  <c r="G82" i="17"/>
  <c r="H82" i="17"/>
  <c r="G83" i="17"/>
  <c r="H83" i="17"/>
  <c r="G84" i="17"/>
  <c r="H84" i="17"/>
  <c r="G85" i="17"/>
  <c r="H85" i="17"/>
  <c r="G86" i="17"/>
  <c r="H86" i="17"/>
  <c r="G87" i="17"/>
  <c r="H87" i="17"/>
  <c r="G88" i="17"/>
  <c r="H88" i="17"/>
  <c r="G89" i="17"/>
  <c r="H89" i="17"/>
  <c r="G92" i="17"/>
  <c r="H92" i="17"/>
  <c r="G93" i="17"/>
  <c r="H93" i="17"/>
  <c r="G94" i="17"/>
  <c r="H94" i="17"/>
  <c r="G97" i="17"/>
  <c r="H97" i="17"/>
  <c r="G98" i="17"/>
  <c r="H98" i="17"/>
  <c r="G99" i="17"/>
  <c r="H99" i="17"/>
  <c r="G103" i="17"/>
  <c r="H103" i="17"/>
  <c r="G104" i="17"/>
  <c r="H104" i="17"/>
  <c r="G105" i="17"/>
  <c r="H105" i="17"/>
  <c r="G106" i="17"/>
  <c r="H106" i="17"/>
  <c r="G107" i="17"/>
  <c r="H107" i="17"/>
  <c r="G110" i="17"/>
  <c r="H110" i="17"/>
  <c r="G114" i="17"/>
  <c r="H114" i="17"/>
  <c r="G117" i="17"/>
  <c r="H117" i="17"/>
  <c r="G119" i="17"/>
  <c r="H119" i="17"/>
  <c r="G121" i="17"/>
  <c r="H121" i="17"/>
  <c r="G124" i="17"/>
  <c r="H124" i="17"/>
  <c r="G126" i="17"/>
  <c r="H126" i="17"/>
  <c r="G129" i="17"/>
  <c r="H129" i="17"/>
  <c r="G131" i="17"/>
  <c r="H131" i="17"/>
  <c r="G133" i="17"/>
  <c r="H133" i="17"/>
  <c r="G135" i="17"/>
  <c r="H135" i="17"/>
  <c r="G137" i="17"/>
  <c r="H137" i="17"/>
  <c r="G139" i="17"/>
  <c r="H139" i="17"/>
  <c r="G141" i="17"/>
  <c r="H141" i="17"/>
  <c r="G146" i="17"/>
  <c r="H146" i="17"/>
  <c r="G148" i="17"/>
  <c r="H148" i="17"/>
  <c r="G150" i="17"/>
  <c r="H150" i="17"/>
  <c r="G153" i="17"/>
  <c r="H153" i="17"/>
  <c r="G154" i="17"/>
  <c r="H154" i="17"/>
  <c r="G156" i="17"/>
  <c r="H156" i="17"/>
  <c r="G158" i="17"/>
  <c r="H158" i="17"/>
  <c r="G160" i="17"/>
  <c r="H160" i="17"/>
  <c r="G162" i="17"/>
  <c r="H162" i="17"/>
  <c r="A179" i="17"/>
  <c r="A196" i="17" s="1"/>
  <c r="G182" i="17"/>
  <c r="H182" i="17"/>
  <c r="G184" i="17"/>
  <c r="H184" i="17"/>
  <c r="G186" i="17"/>
  <c r="H186" i="17"/>
  <c r="G191" i="17"/>
  <c r="H191" i="17"/>
  <c r="G192" i="17"/>
  <c r="H192" i="17"/>
  <c r="G193" i="17"/>
  <c r="H193" i="17"/>
  <c r="G194" i="17"/>
  <c r="H194" i="17"/>
  <c r="G198" i="17"/>
  <c r="H198" i="17"/>
  <c r="G199" i="17"/>
  <c r="H199" i="17"/>
  <c r="G202" i="17"/>
  <c r="H202" i="17"/>
  <c r="G208" i="17"/>
  <c r="H208" i="17"/>
  <c r="G211" i="17"/>
  <c r="H211" i="17"/>
  <c r="G215" i="17"/>
  <c r="H215" i="17"/>
  <c r="G217" i="17"/>
  <c r="H217" i="17"/>
  <c r="G219" i="17"/>
  <c r="H219" i="17"/>
  <c r="G221" i="17"/>
  <c r="H221" i="17"/>
  <c r="G223" i="17"/>
  <c r="H223" i="17"/>
  <c r="G225" i="17"/>
  <c r="H225" i="17"/>
  <c r="G227" i="17"/>
  <c r="H227" i="17"/>
  <c r="G229" i="17"/>
  <c r="H229" i="17"/>
  <c r="G231" i="17"/>
  <c r="H231" i="17"/>
  <c r="G234" i="17"/>
  <c r="H234" i="17"/>
  <c r="G236" i="17"/>
  <c r="H236" i="17"/>
  <c r="G238" i="17"/>
  <c r="H238" i="17"/>
  <c r="G244" i="17"/>
  <c r="H244" i="17"/>
  <c r="G245" i="17"/>
  <c r="H245" i="17"/>
  <c r="G247" i="17"/>
  <c r="H247" i="17"/>
  <c r="G252" i="17"/>
  <c r="H252" i="17"/>
  <c r="G254" i="17"/>
  <c r="H254" i="17"/>
  <c r="G256" i="17"/>
  <c r="H256" i="17"/>
  <c r="G258" i="17"/>
  <c r="G261" i="17"/>
  <c r="H261" i="17"/>
  <c r="G263" i="17"/>
  <c r="H263" i="17"/>
  <c r="G265" i="17"/>
  <c r="H265" i="17"/>
  <c r="G267" i="17"/>
  <c r="H267" i="17"/>
  <c r="G269" i="17"/>
  <c r="H269" i="17"/>
  <c r="G272" i="17"/>
  <c r="H272" i="17"/>
  <c r="G275" i="17"/>
  <c r="H275" i="17"/>
  <c r="G276" i="17"/>
  <c r="H276" i="17"/>
  <c r="G277" i="17"/>
  <c r="H277" i="17"/>
  <c r="G278" i="17"/>
  <c r="H278" i="17"/>
  <c r="G279" i="17"/>
  <c r="H279" i="17"/>
  <c r="G287" i="17"/>
  <c r="H287" i="17"/>
  <c r="G289" i="17"/>
  <c r="H289" i="17"/>
  <c r="G291" i="17"/>
  <c r="H291" i="17"/>
  <c r="G293" i="17"/>
  <c r="H293" i="17"/>
  <c r="G298" i="17"/>
  <c r="H298" i="17"/>
  <c r="G299" i="17"/>
  <c r="H299" i="17"/>
  <c r="G302" i="17"/>
  <c r="H302" i="17"/>
  <c r="G303" i="17"/>
  <c r="H303" i="17"/>
  <c r="G305" i="17"/>
  <c r="H305" i="17"/>
  <c r="G307" i="17"/>
  <c r="H307" i="17"/>
  <c r="G311" i="17"/>
  <c r="H311" i="17"/>
  <c r="G315" i="17"/>
  <c r="H315" i="17"/>
  <c r="A323" i="17"/>
  <c r="A328" i="17" s="1"/>
  <c r="A330" i="17" s="1"/>
  <c r="G324" i="17"/>
  <c r="H324" i="17"/>
  <c r="G325" i="17"/>
  <c r="H325" i="17"/>
  <c r="G326" i="17"/>
  <c r="H326" i="17"/>
  <c r="G328" i="17"/>
  <c r="H328" i="17"/>
  <c r="G331" i="17"/>
  <c r="H331" i="17"/>
  <c r="G332" i="17"/>
  <c r="H332" i="17"/>
  <c r="H337" i="17" l="1"/>
  <c r="G16" i="16" s="1"/>
  <c r="G309" i="17"/>
  <c r="G317" i="17" s="1"/>
  <c r="F15" i="16" s="1"/>
  <c r="H164" i="17"/>
  <c r="H171" i="17" s="1"/>
  <c r="G14" i="16" s="1"/>
  <c r="G337" i="17"/>
  <c r="F16" i="16" s="1"/>
  <c r="A201" i="17"/>
  <c r="A334" i="17"/>
  <c r="G164" i="17"/>
  <c r="G171" i="17" s="1"/>
  <c r="F14" i="16" s="1"/>
  <c r="H309" i="17"/>
  <c r="H317" i="17" s="1"/>
  <c r="G15" i="16" s="1"/>
  <c r="A59" i="17"/>
  <c r="A75" i="17" s="1"/>
  <c r="F17" i="16" l="1"/>
  <c r="C16" i="15" s="1"/>
  <c r="A208" i="17"/>
  <c r="A210" i="17"/>
  <c r="G17" i="16"/>
  <c r="D16" i="15" s="1"/>
  <c r="A91" i="17"/>
  <c r="E144" i="7"/>
  <c r="E150" i="7"/>
  <c r="E155" i="7"/>
  <c r="D114" i="7"/>
  <c r="G114" i="7" s="1"/>
  <c r="G171" i="6"/>
  <c r="A215" i="17" l="1"/>
  <c r="A96" i="17"/>
  <c r="H194" i="7"/>
  <c r="E229" i="7"/>
  <c r="E225" i="7"/>
  <c r="G32" i="7"/>
  <c r="G31" i="7"/>
  <c r="G60" i="6"/>
  <c r="G59" i="6"/>
  <c r="G272" i="7"/>
  <c r="C27" i="5" s="1"/>
  <c r="G240" i="7"/>
  <c r="A101" i="17" l="1"/>
  <c r="A217" i="17"/>
  <c r="A219" i="17" s="1"/>
  <c r="A221" i="17" s="1"/>
  <c r="A109" i="17"/>
  <c r="E270" i="7"/>
  <c r="H270" i="7" s="1"/>
  <c r="E249" i="7"/>
  <c r="H249" i="7" s="1"/>
  <c r="A112" i="17" l="1"/>
  <c r="A145" i="17" s="1"/>
  <c r="A223" i="17"/>
  <c r="E268" i="7"/>
  <c r="H268" i="7" s="1"/>
  <c r="E266" i="7"/>
  <c r="H266" i="7" s="1"/>
  <c r="H264" i="7"/>
  <c r="E262" i="7"/>
  <c r="H262" i="7" s="1"/>
  <c r="E260" i="7"/>
  <c r="H260" i="7" s="1"/>
  <c r="E259" i="7"/>
  <c r="H259" i="7"/>
  <c r="E256" i="7"/>
  <c r="H256" i="7" s="1"/>
  <c r="E253" i="7"/>
  <c r="H253" i="7" s="1"/>
  <c r="E252" i="7"/>
  <c r="H252" i="7" s="1"/>
  <c r="E247" i="7"/>
  <c r="H247" i="7" s="1"/>
  <c r="H246" i="7"/>
  <c r="E245" i="7"/>
  <c r="H245" i="7" s="1"/>
  <c r="A148" i="17" l="1"/>
  <c r="A150" i="17" s="1"/>
  <c r="A152" i="17" s="1"/>
  <c r="A156" i="17" s="1"/>
  <c r="A158" i="17" s="1"/>
  <c r="A160" i="17" s="1"/>
  <c r="A162" i="17" s="1"/>
  <c r="A164" i="17" s="1"/>
  <c r="A225" i="17"/>
  <c r="H272" i="7"/>
  <c r="D27" i="5" s="1"/>
  <c r="G90" i="6"/>
  <c r="A166" i="17" l="1"/>
  <c r="A168" i="17" s="1"/>
  <c r="A227" i="17"/>
  <c r="A229" i="17" s="1"/>
  <c r="A231" i="17" s="1"/>
  <c r="A233" i="17" s="1"/>
  <c r="A236" i="17" s="1"/>
  <c r="A238" i="17" s="1"/>
  <c r="A243" i="17" s="1"/>
  <c r="A247" i="17" s="1"/>
  <c r="A252" i="17" s="1"/>
  <c r="A254" i="17" s="1"/>
  <c r="A256" i="17" s="1"/>
  <c r="A258" i="17" s="1"/>
  <c r="A261" i="17" s="1"/>
  <c r="A263" i="17" s="1"/>
  <c r="A265" i="17" s="1"/>
  <c r="A267" i="17" s="1"/>
  <c r="A269" i="17" s="1"/>
  <c r="A272" i="17" s="1"/>
  <c r="A274" i="17" s="1"/>
  <c r="A281" i="17" s="1"/>
  <c r="A283" i="17" s="1"/>
  <c r="A285" i="17" s="1"/>
  <c r="A287" i="17" s="1"/>
  <c r="A289" i="17" s="1"/>
  <c r="A291" i="17" s="1"/>
  <c r="A293" i="17" s="1"/>
  <c r="A297" i="17" s="1"/>
  <c r="A301" i="17" s="1"/>
  <c r="A305" i="17" s="1"/>
  <c r="A307" i="17" s="1"/>
  <c r="A309" i="17" s="1"/>
  <c r="A311" i="17" s="1"/>
  <c r="A313" i="17" s="1"/>
  <c r="A315" i="17" s="1"/>
  <c r="D151" i="6"/>
  <c r="H55" i="7" l="1"/>
  <c r="H49" i="7"/>
  <c r="H238" i="7"/>
  <c r="H82" i="7"/>
  <c r="H66" i="7"/>
  <c r="G82" i="7"/>
  <c r="H106" i="7"/>
  <c r="G106" i="7"/>
  <c r="D127" i="7" l="1"/>
  <c r="D123" i="7" s="1"/>
  <c r="E223" i="7" l="1"/>
  <c r="H236" i="7"/>
  <c r="H234" i="7"/>
  <c r="H232" i="7"/>
  <c r="H230" i="7"/>
  <c r="H229" i="7" l="1"/>
  <c r="H221" i="7"/>
  <c r="H217" i="7"/>
  <c r="H223" i="7"/>
  <c r="H219" i="7"/>
  <c r="G57" i="7"/>
  <c r="D45" i="7"/>
  <c r="D37" i="7"/>
  <c r="G10" i="6"/>
  <c r="H209" i="7"/>
  <c r="C26" i="5" l="1"/>
  <c r="H228" i="7"/>
  <c r="H225" i="7"/>
  <c r="G192" i="7"/>
  <c r="G191" i="7"/>
  <c r="G190" i="7"/>
  <c r="G187" i="7"/>
  <c r="G186" i="7"/>
  <c r="G180" i="7"/>
  <c r="H196" i="7"/>
  <c r="G183" i="7"/>
  <c r="G182" i="7"/>
  <c r="G181" i="7"/>
  <c r="G179" i="7"/>
  <c r="G178" i="7"/>
  <c r="G66" i="7"/>
  <c r="G160" i="7"/>
  <c r="H146" i="7"/>
  <c r="H150" i="7"/>
  <c r="G139" i="7"/>
  <c r="H144" i="7"/>
  <c r="G125" i="7"/>
  <c r="D135" i="7"/>
  <c r="G135" i="7" s="1"/>
  <c r="D133" i="7"/>
  <c r="G133" i="7" s="1"/>
  <c r="E131" i="7"/>
  <c r="G129" i="7"/>
  <c r="E127" i="7"/>
  <c r="E123" i="7" s="1"/>
  <c r="H118" i="7"/>
  <c r="E96" i="7"/>
  <c r="D98" i="7"/>
  <c r="D96" i="7"/>
  <c r="D94" i="7"/>
  <c r="D92" i="7"/>
  <c r="D88" i="7"/>
  <c r="D90" i="7"/>
  <c r="E72" i="7"/>
  <c r="E70" i="7"/>
  <c r="E62" i="7"/>
  <c r="G169" i="6"/>
  <c r="G41" i="7"/>
  <c r="H240" i="7" l="1"/>
  <c r="D26" i="5"/>
  <c r="H129" i="7"/>
  <c r="G98" i="7"/>
  <c r="D86" i="6" l="1"/>
  <c r="G86" i="6" s="1"/>
  <c r="G26" i="7"/>
  <c r="G24" i="7"/>
  <c r="G22" i="7"/>
  <c r="G20" i="7"/>
  <c r="G52" i="6"/>
  <c r="G56" i="6"/>
  <c r="G54" i="6"/>
  <c r="G50" i="6"/>
  <c r="G48" i="6"/>
  <c r="G151" i="6"/>
  <c r="H161" i="6"/>
  <c r="H159" i="6"/>
  <c r="E145" i="6"/>
  <c r="E141" i="6"/>
  <c r="H139" i="6"/>
  <c r="G128" i="6"/>
  <c r="D127" i="6"/>
  <c r="E114" i="6"/>
  <c r="E112" i="6"/>
  <c r="G103" i="6"/>
  <c r="G105" i="6"/>
  <c r="E101" i="6"/>
  <c r="E99" i="6"/>
  <c r="H92" i="6"/>
  <c r="E44" i="6"/>
  <c r="E42" i="6"/>
  <c r="H42" i="6" s="1"/>
  <c r="E34" i="6"/>
  <c r="E32" i="6"/>
  <c r="H28" i="6"/>
  <c r="H14" i="6"/>
  <c r="G84" i="6" l="1"/>
  <c r="H205" i="7"/>
  <c r="H207" i="7"/>
  <c r="H211" i="7"/>
  <c r="G173" i="7"/>
  <c r="H152" i="7"/>
  <c r="H168" i="7"/>
  <c r="G104" i="7"/>
  <c r="G112" i="7"/>
  <c r="G51" i="7"/>
  <c r="G10" i="7"/>
  <c r="G12" i="7"/>
  <c r="G14" i="7"/>
  <c r="G16" i="7"/>
  <c r="G18" i="7"/>
  <c r="G28" i="7"/>
  <c r="G8" i="6"/>
  <c r="G14" i="6"/>
  <c r="G16" i="6"/>
  <c r="G18" i="6"/>
  <c r="G20" i="6"/>
  <c r="G22" i="6"/>
  <c r="G24" i="6"/>
  <c r="G26" i="6"/>
  <c r="G28" i="6"/>
  <c r="G30" i="6"/>
  <c r="G36" i="6"/>
  <c r="G38" i="6"/>
  <c r="G40" i="6"/>
  <c r="G42" i="6"/>
  <c r="G46" i="6"/>
  <c r="G70" i="6"/>
  <c r="G72" i="6"/>
  <c r="G80" i="6"/>
  <c r="G82" i="6"/>
  <c r="G88" i="6"/>
  <c r="H26" i="6" l="1"/>
  <c r="G53" i="7" l="1"/>
  <c r="G47" i="7"/>
  <c r="G45" i="7"/>
  <c r="H149" i="6"/>
  <c r="H163" i="6"/>
  <c r="H157" i="6"/>
  <c r="H155" i="6"/>
  <c r="H153" i="6"/>
  <c r="H137" i="6"/>
  <c r="H120" i="6"/>
  <c r="H116" i="6"/>
  <c r="H114" i="6"/>
  <c r="H112" i="6"/>
  <c r="H101" i="6"/>
  <c r="H99" i="6"/>
  <c r="H201" i="7"/>
  <c r="H199" i="7"/>
  <c r="G175" i="7"/>
  <c r="D171" i="7"/>
  <c r="G164" i="7"/>
  <c r="H155" i="7"/>
  <c r="H157" i="7" s="1"/>
  <c r="G150" i="7"/>
  <c r="G148" i="7"/>
  <c r="G146" i="7"/>
  <c r="G137" i="7"/>
  <c r="G118" i="7"/>
  <c r="G110" i="7"/>
  <c r="G108" i="7"/>
  <c r="G116" i="7" l="1"/>
  <c r="H116" i="7"/>
  <c r="H127" i="7"/>
  <c r="G127" i="7"/>
  <c r="G201" i="7"/>
  <c r="G131" i="7"/>
  <c r="H131" i="7"/>
  <c r="H64" i="6"/>
  <c r="G64" i="6"/>
  <c r="H66" i="6"/>
  <c r="G66" i="6"/>
  <c r="H68" i="6"/>
  <c r="G68" i="6"/>
  <c r="H32" i="6"/>
  <c r="G32" i="6"/>
  <c r="H34" i="6"/>
  <c r="G34" i="6"/>
  <c r="H74" i="6"/>
  <c r="G74" i="6"/>
  <c r="H44" i="6"/>
  <c r="G44" i="6"/>
  <c r="H76" i="6"/>
  <c r="G76" i="6"/>
  <c r="H62" i="6"/>
  <c r="G62" i="6"/>
  <c r="H78" i="6"/>
  <c r="G78" i="6"/>
  <c r="H123" i="7"/>
  <c r="H203" i="7"/>
  <c r="H213" i="7" l="1"/>
  <c r="H141" i="7"/>
  <c r="G102" i="7"/>
  <c r="G94" i="7"/>
  <c r="G92" i="7"/>
  <c r="G90" i="7"/>
  <c r="G88" i="7"/>
  <c r="G80" i="7"/>
  <c r="G78" i="7"/>
  <c r="G76" i="7"/>
  <c r="G74" i="7"/>
  <c r="H62" i="7"/>
  <c r="H141" i="6"/>
  <c r="H145" i="6"/>
  <c r="G43" i="7"/>
  <c r="G39" i="7"/>
  <c r="G100" i="7" l="1"/>
  <c r="H84" i="7"/>
  <c r="G84" i="7"/>
  <c r="G96" i="7"/>
  <c r="H96" i="7"/>
  <c r="G64" i="7"/>
  <c r="H86" i="7"/>
  <c r="G86" i="7"/>
  <c r="H68" i="7"/>
  <c r="G68" i="7"/>
  <c r="G70" i="7"/>
  <c r="H70" i="7"/>
  <c r="H72" i="7"/>
  <c r="G72" i="7"/>
  <c r="H120" i="7" l="1"/>
  <c r="G171" i="7" l="1"/>
  <c r="G196" i="7" s="1"/>
  <c r="G166" i="7"/>
  <c r="G168" i="7" s="1"/>
  <c r="G155" i="7"/>
  <c r="G173" i="6"/>
  <c r="G135" i="6"/>
  <c r="G139" i="6"/>
  <c r="G167" i="6"/>
  <c r="G141" i="6"/>
  <c r="G165" i="6"/>
  <c r="G163" i="6"/>
  <c r="G118" i="6"/>
  <c r="G199" i="7"/>
  <c r="G213" i="7" s="1"/>
  <c r="D24" i="5"/>
  <c r="D22" i="5"/>
  <c r="D21" i="5"/>
  <c r="G144" i="7"/>
  <c r="G152" i="7" s="1"/>
  <c r="G123" i="7"/>
  <c r="D19" i="5"/>
  <c r="G62" i="7"/>
  <c r="H59" i="7"/>
  <c r="D18" i="5" s="1"/>
  <c r="G37" i="7"/>
  <c r="H34" i="7"/>
  <c r="D17" i="5" s="1"/>
  <c r="G8" i="7"/>
  <c r="G34" i="7" s="1"/>
  <c r="G179" i="6"/>
  <c r="G178" i="6"/>
  <c r="G175" i="6"/>
  <c r="G161" i="6"/>
  <c r="G159" i="6"/>
  <c r="G157" i="6"/>
  <c r="G155" i="6"/>
  <c r="G153" i="6"/>
  <c r="H147" i="6"/>
  <c r="H181" i="6" s="1"/>
  <c r="D11" i="5" s="1"/>
  <c r="G145" i="6"/>
  <c r="G143" i="6"/>
  <c r="G137" i="6"/>
  <c r="G133" i="6"/>
  <c r="H130" i="6"/>
  <c r="D10" i="5" s="1"/>
  <c r="G120" i="6"/>
  <c r="G116" i="6"/>
  <c r="G114" i="6"/>
  <c r="G112" i="6"/>
  <c r="H109" i="6"/>
  <c r="D9" i="5" s="1"/>
  <c r="G107" i="6"/>
  <c r="G101" i="6"/>
  <c r="G99" i="6"/>
  <c r="G97" i="6"/>
  <c r="H94" i="6"/>
  <c r="D8" i="5" s="1"/>
  <c r="G92" i="6"/>
  <c r="G157" i="7" l="1"/>
  <c r="C22" i="5" s="1"/>
  <c r="D23" i="5"/>
  <c r="D25" i="5"/>
  <c r="D20" i="5"/>
  <c r="D29" i="5" s="1"/>
  <c r="D13" i="5"/>
  <c r="G181" i="6"/>
  <c r="C11" i="5" s="1"/>
  <c r="G130" i="6"/>
  <c r="C10" i="5" s="1"/>
  <c r="G109" i="6"/>
  <c r="C9" i="5" s="1"/>
  <c r="G59" i="7"/>
  <c r="C18" i="5" s="1"/>
  <c r="C17" i="5"/>
  <c r="G120" i="7"/>
  <c r="C19" i="5" s="1"/>
  <c r="C29" i="5" s="1"/>
  <c r="C24" i="5"/>
  <c r="C23" i="5"/>
  <c r="C25" i="5"/>
  <c r="G141" i="7"/>
  <c r="C20" i="5" s="1"/>
  <c r="C21" i="5"/>
  <c r="G94" i="6"/>
  <c r="C8" i="5" s="1"/>
  <c r="D31" i="5" l="1"/>
  <c r="D15" i="15" s="1"/>
  <c r="C13" i="5"/>
  <c r="D18" i="15" l="1"/>
  <c r="C31" i="5"/>
  <c r="C15" i="15" s="1"/>
  <c r="D20" i="15" l="1"/>
  <c r="D22" i="15" s="1"/>
  <c r="C18" i="15"/>
  <c r="D24" i="15" l="1"/>
  <c r="D26" i="15" s="1"/>
  <c r="C20" i="15"/>
  <c r="C22" i="15" s="1"/>
  <c r="C24" i="15" s="1"/>
  <c r="C26" i="15" l="1"/>
</calcChain>
</file>

<file path=xl/sharedStrings.xml><?xml version="1.0" encoding="utf-8"?>
<sst xmlns="http://schemas.openxmlformats.org/spreadsheetml/2006/main" count="2959" uniqueCount="1887">
  <si>
    <t xml:space="preserve">Objekt:  </t>
  </si>
  <si>
    <t>Investitor:</t>
  </si>
  <si>
    <t>I.</t>
  </si>
  <si>
    <t>GRADBENA DELA</t>
  </si>
  <si>
    <t>A.</t>
  </si>
  <si>
    <t>B.</t>
  </si>
  <si>
    <t>C.</t>
  </si>
  <si>
    <t>TESARSKA DELA</t>
  </si>
  <si>
    <t>D.</t>
  </si>
  <si>
    <t>BETONSKA DELA</t>
  </si>
  <si>
    <t>E.</t>
  </si>
  <si>
    <t>ZIDARSKA DELA</t>
  </si>
  <si>
    <t>F.</t>
  </si>
  <si>
    <t>GRADBENA DELA SKUPAJ:</t>
  </si>
  <si>
    <t>II.</t>
  </si>
  <si>
    <t>OBRTNIŠKA DELA</t>
  </si>
  <si>
    <t>KROVSKO KLEPARSKA DELA</t>
  </si>
  <si>
    <t>FASADERSKA DELA</t>
  </si>
  <si>
    <t>MAVČNOKARTONSKA DELA</t>
  </si>
  <si>
    <t>KERAMIČARSKA DELA</t>
  </si>
  <si>
    <t>SLIKOPLESKARSKA DELA</t>
  </si>
  <si>
    <t>OBRTNIŠKA DELA SKUPAJ</t>
  </si>
  <si>
    <t>SKUPAJ Z DDV:</t>
  </si>
  <si>
    <t>m.e.</t>
  </si>
  <si>
    <t>cena na enoto</t>
  </si>
  <si>
    <t>1.</t>
  </si>
  <si>
    <t>pavšal</t>
  </si>
  <si>
    <t>2.</t>
  </si>
  <si>
    <t>kpl</t>
  </si>
  <si>
    <t>3.</t>
  </si>
  <si>
    <t>4.</t>
  </si>
  <si>
    <t>m3</t>
  </si>
  <si>
    <t>m2</t>
  </si>
  <si>
    <t>5.</t>
  </si>
  <si>
    <t>6.</t>
  </si>
  <si>
    <t>7.</t>
  </si>
  <si>
    <t>8.</t>
  </si>
  <si>
    <t>9.</t>
  </si>
  <si>
    <t>m1</t>
  </si>
  <si>
    <t>a.</t>
  </si>
  <si>
    <t>b.</t>
  </si>
  <si>
    <t>10.</t>
  </si>
  <si>
    <t>11.</t>
  </si>
  <si>
    <t>12.</t>
  </si>
  <si>
    <t>kos</t>
  </si>
  <si>
    <t>13.</t>
  </si>
  <si>
    <t>14.</t>
  </si>
  <si>
    <t>Skupaj tesarska dela:</t>
  </si>
  <si>
    <t>kg</t>
  </si>
  <si>
    <t>Skupaj betonska dela:</t>
  </si>
  <si>
    <t>15.</t>
  </si>
  <si>
    <t>16.</t>
  </si>
  <si>
    <t>17.</t>
  </si>
  <si>
    <t>18.</t>
  </si>
  <si>
    <t>19.</t>
  </si>
  <si>
    <t>20.</t>
  </si>
  <si>
    <t>21.</t>
  </si>
  <si>
    <t>kv delavec</t>
  </si>
  <si>
    <t>ur</t>
  </si>
  <si>
    <t>pk delavec</t>
  </si>
  <si>
    <t>Skupaj zidarska dela:</t>
  </si>
  <si>
    <t>Skupaj krovsko kleparska dela:</t>
  </si>
  <si>
    <t>Skupaj fasaderska dela:</t>
  </si>
  <si>
    <t xml:space="preserve">C.  </t>
  </si>
  <si>
    <t>Skupaj mavčnokartonska dela:</t>
  </si>
  <si>
    <t>Skupaj keramičarska dela:</t>
  </si>
  <si>
    <t>Skupaj slikopleskarska dela:</t>
  </si>
  <si>
    <t xml:space="preserve">Zaščita instalacijskih cevi v tlakih, s pustim betonom ter odstranitev betona pred izvedbo tlakov z odvozom ruševin. </t>
  </si>
  <si>
    <t>Izlake 13</t>
  </si>
  <si>
    <t>1411 Izlake</t>
  </si>
  <si>
    <t>OKNA IN BALKONSKA VRATA</t>
  </si>
  <si>
    <t>Skupaj okna in balkonska vrata:</t>
  </si>
  <si>
    <t>G.</t>
  </si>
  <si>
    <t>NOTRANJA VRATA</t>
  </si>
  <si>
    <t>Skupaj notranja vrata:</t>
  </si>
  <si>
    <t>KLJUČAVNIČARSKA DELA</t>
  </si>
  <si>
    <t>Skupaj ključavničarska dela:</t>
  </si>
  <si>
    <t>PODOPOLAGALSKA DELA</t>
  </si>
  <si>
    <t>Skupaj podopolagalska dela:</t>
  </si>
  <si>
    <t>Dobava in vgradnja inox odkapnega profila na robu lož kot zaključek keramike in fasade, po izboru arhitekta.</t>
  </si>
  <si>
    <t>H.</t>
  </si>
  <si>
    <t>Izdelava opaža vertikalnih vezi in stebrov ter zabetoniranja opuščenih vratnih odprtin, določeni deli stebrov s poševnim robom, v objektu, s podpiranjem in razopaženjem.</t>
  </si>
  <si>
    <t>Dostava, montaža, amortizacija, demontaža in odvoz fasadnega odra za celotno dobo gradnje, višine do 15 m, z vsemi zaščitnimi elementi, ponjavo, dostopom, izvedbo ozemljitve in meritev, zaščito tal.</t>
  </si>
  <si>
    <t>Dobava in vgrajevanje betona C30/37, XC3, v AB vertikalne vezi, stebre in za zabetoniranje opuščenih vratnih odprtin v zidovih, v objektu, z dodatkom za nabrekanje.</t>
  </si>
  <si>
    <t>Dobava in vgrajevanje betona C30/37, XC3, v AB horizontalne vezi in nosilce, v objektu, z dodatkom za nabrekanje.</t>
  </si>
  <si>
    <t>Dobava, rezanje, krivljenje, vezanje in vgrajevanje srednje zahtevne armature, rebraste palice S500-RA.</t>
  </si>
  <si>
    <t>Krpanje stenskih in stropnih ometov po izvedbi rušitev, novih pozidav in AB konstrukcijah, s predhodno pripravo podlage, nanosom emulzije, izvedbo obrizga in grobega in finega ometa.</t>
  </si>
  <si>
    <t>Krpanje utorov preseka do 0,01 m3/m1 v zidovih.</t>
  </si>
  <si>
    <t>Krpanje utorov preseka do 0,03 m3/m1 v zidovih.</t>
  </si>
  <si>
    <t>Razna nepredvidena in manjša dela, pomoč obrtnikom in instalaterjem se obračuna na podlagi naročila in potrditve s strani nadzora ali naročnika.</t>
  </si>
  <si>
    <t>RUŠITVENA DELA</t>
  </si>
  <si>
    <t>Skupaj rušitvena dela:</t>
  </si>
  <si>
    <t>2.1.</t>
  </si>
  <si>
    <t>2.2.</t>
  </si>
  <si>
    <t>Rušenje elementov skladno z opisom v nadaljevanju, s prenosom, sortiranjem, nakladanjem in odvozom na trajno deponijo s plačilom takse:</t>
  </si>
  <si>
    <t>notranja vrata vseh velikosti, z vsemi elementi</t>
  </si>
  <si>
    <t>predelne stene debeline do 15 cm, z vsemi oblogami, vgrajenimi instalacijami in prekladami</t>
  </si>
  <si>
    <t>nosilne stene debeline do 40 cm, z vsemi oblogami, vgrajenimi instalacijami in AB vezmi</t>
  </si>
  <si>
    <t>odbijanje stenske keramike na zidovih ki se ne rušijo</t>
  </si>
  <si>
    <t>stenski in stropni ometi do čiste podlage na zidovih in oblogah ki se ne rušijo</t>
  </si>
  <si>
    <t>Zidarska vzidava in obzidava instalacijskih omaric.</t>
  </si>
  <si>
    <t>dolbljenje utorov preseka do 0,01 m3/m1 v zidovih.</t>
  </si>
  <si>
    <t>dolbljenje utorov preseka do 0,03 m3/m1 v zidovih.</t>
  </si>
  <si>
    <t>dolbljenje utorov za podometne instalacijske omarice</t>
  </si>
  <si>
    <t>izpraznitev prostorov pred začetkom del z odstranitvijo vseh elementov ki niso navedeni v zgornjih postavkah, na podlagi ogleda in navodil naročnika</t>
  </si>
  <si>
    <t>demontaža, odstranitev in odklop vseh elementov strojnih instalacij, cena se določi na podlagi ogleda in navodil naročnika</t>
  </si>
  <si>
    <t>demontaža, odstranitev in odklop vseh elementov elektro instalacij, cena se določi na podlagi ogleda in navodil naročnika</t>
  </si>
  <si>
    <t>TRAKT B</t>
  </si>
  <si>
    <t>upravičeni stroški</t>
  </si>
  <si>
    <t>neupravičeni stroški</t>
  </si>
  <si>
    <t>količina - upravičeni stroški</t>
  </si>
  <si>
    <t>količina - neupravičeni stroški</t>
  </si>
  <si>
    <t>znesek - upravičeni stroški</t>
  </si>
  <si>
    <t>znesek - neupravičeni stroški</t>
  </si>
  <si>
    <t>SKUPNA REKAPITULACIJA - TRAKT B</t>
  </si>
  <si>
    <t>II.I.</t>
  </si>
  <si>
    <t>II.II.</t>
  </si>
  <si>
    <t>instalacijski jaški nad in pod nivojem strehe, obzidava jaškov z vsemi elementi</t>
  </si>
  <si>
    <t>Izvedba vseh pripravljalnih del na podlagi organizacije gradbišča ter specifike izvajalca. V ceni zajeti izdelavo varnostnega načrta, gradbiščno tablo, opozorilne table, gredbiščni red, elektro gradbiščni priključek in razvod po gradbišču, gasilni aparat, gradbiščno ograjo, gradbiščna vrata, vodovodni priključek, stroški porabe energije, gradbiščni wc, gradbiščno barako, ureditev deponij, druge pomožne objekte, druga manjša pripravljalna dela, dostop do prostorov ki se prenavljajo in dvižno napravo za dvig materiala in spust ruševin. V ceni na enoto zajeti vse prašne zapore, vse zaščite elementov in prostorov ki se ohranjajo, sprotno čiščenje gradbišča in notranjih dostopov, v ceni zajeti tudi odstranitev in vzdrževanje.</t>
  </si>
  <si>
    <t>kronsko vrtanje v nosilnem zidu skupne debeline do 40 cm, z vsemi oblogami, fi 160 mm za prehod cevi</t>
  </si>
  <si>
    <t>celotna sestava tlakov vključno s talno keramiko ali PVC tlakom in stenskimi zaključki, skupne debeline do 10 cm, z vsemi vgrajenimi elementi in instalacijami</t>
  </si>
  <si>
    <t>montažna fasadna stena z notranjo in zunanjo oblogo, z izolacijo in podkonstrukcijo, parapeti oken</t>
  </si>
  <si>
    <t>kronsko vrtanje v nosilnem zidu skupne debeline do 40 cm, z vsemi oblogami, fi 50-125 mm za prehod cevi</t>
  </si>
  <si>
    <t>Razna manjša dodatna dela se obračunajo na podlagi naročila in potrditve s strani nadzora ali naročnika, v ceni na enoto zajeti uporabo električnih orodij in odvoz ruševin na trajno deponijo.</t>
  </si>
  <si>
    <t>2.3.</t>
  </si>
  <si>
    <t>2.4.</t>
  </si>
  <si>
    <t>2.5.</t>
  </si>
  <si>
    <t>2.6.</t>
  </si>
  <si>
    <t>2.7.</t>
  </si>
  <si>
    <t>2.8.</t>
  </si>
  <si>
    <t>2.9.</t>
  </si>
  <si>
    <t>2.10.</t>
  </si>
  <si>
    <t>2.11.</t>
  </si>
  <si>
    <t>2.12.</t>
  </si>
  <si>
    <t>2.13.</t>
  </si>
  <si>
    <t>2.14.</t>
  </si>
  <si>
    <t>2.15.</t>
  </si>
  <si>
    <t>2.16.</t>
  </si>
  <si>
    <t>2.17.</t>
  </si>
  <si>
    <t>2.18.</t>
  </si>
  <si>
    <t>2.20.</t>
  </si>
  <si>
    <t>2.21.</t>
  </si>
  <si>
    <t>2.22.</t>
  </si>
  <si>
    <t>2.23.</t>
  </si>
  <si>
    <t>2.24.</t>
  </si>
  <si>
    <t>2.25.</t>
  </si>
  <si>
    <t>2.26.</t>
  </si>
  <si>
    <t>2.27.</t>
  </si>
  <si>
    <t>2.28.</t>
  </si>
  <si>
    <t>2.29.</t>
  </si>
  <si>
    <t>2.30.</t>
  </si>
  <si>
    <t>2.31.</t>
  </si>
  <si>
    <t>2.32.</t>
  </si>
  <si>
    <t>Podpiranje konstrukcij za izvedbo rušitev in novih AB konstrukcij, po navodilih statika.</t>
  </si>
  <si>
    <t>Postavitev premičnih odrov vseh višin za celotno dobo gradnje in za potrebe izvedbe vseh del, obračuna se 1x površina notranjih prostorov, ki se prenovijo.</t>
  </si>
  <si>
    <t>Dobava, rezanje, krivljenje, vezanje in vgrajevanje srednje zahtevne armature, armaturne mreže S500-RA.</t>
  </si>
  <si>
    <t>Izdelava sider za povezavo novih in obstoječih konstrukcij, po navodilih statika, z vrtanjem lukenj dolžine 20 cm, izpraševanjem, vgradnjo rebrastih palic z uporabo dvokomponentnega epoksi lepila kot npr. Anchorfix.</t>
  </si>
  <si>
    <t>Krpanje tlaka in AB plošče v podstrešju na mestu porušenih instalacijskih jaškov večikosti 70x60 ali 75x50 cm, z opažem, sidranjem, betoniranjem in krpanjem tlaka v enaki izvedbi kot obstoječi.</t>
  </si>
  <si>
    <t>Zidarsko krpanje špalet oken in balkonskih vrat v zidanih zidovih, z izvedbo podlage za montažo oken iz XPS izolacije debeline 3 cm, polno lepljena na podlago, z izvedbo nanosa lepila in mrežice čez izolacijo in dobava in vgradnja vogalnika kot osnova za izvedbo ometov.</t>
  </si>
  <si>
    <t>Pozidava opuščenih odprtin v nosilnih zidovih z uporabo opeke debeline 30 cm, v količini zajete pozidave za spremembe okenskih odprtin in druge manjše pozidave. Z uporabo malte, s sidranjem, zapolnitvijo rež in pripravo podlage.</t>
  </si>
  <si>
    <t>Zidarska prilagoditev odprtine notranjih vrat, po demontaži in skladno z zidarsko mero novih vrat, prilagoditev 2x vertikalnih in 1x zgornje špalete, v debelini obstoječega zidu, z dolbljenjem ali krpanjem, obračun na vratno odprtino.</t>
  </si>
  <si>
    <t>Izravnava stenskih in stropnih ometov na območju opuščenih lož, na mestih kjer so fasadni ometi postali notranji zaradi povečave velikost sob, s predhodno pripravo podlage, nanosom emulzije in izvedbo izravnave kot osnova za slikopleskarska dela.</t>
  </si>
  <si>
    <t>Pozidava opuščenih odprtin v nosilnih zidovih z uporabo opeke debeline 20 cm, v količini zajete pozidave za spremembe okenskih odprtin in druge manjše pozidave. Z uporabo malte, s sidranjem, zapolnitvijo rež in pripravo podlage.</t>
  </si>
  <si>
    <t>Krpanje prebojev v nosilnih zidovih in AB ploščah, okrog vgrajenih instalacijskih cevi, klasično zidarsko, brez uporabe požarnoodpornih kitov in manšet, ki so zajeti v instalacijskih delih.</t>
  </si>
  <si>
    <t>Sprotno čiščenje objekta, obračuna se 1x površina notranjih prostorov, ki se prenovijo.</t>
  </si>
  <si>
    <t>Finalno čiščenje objekta pred predajo del s strani čistilnega servisa.</t>
  </si>
  <si>
    <t>Izdelava stenske in talne hidroizolacije v mokrih prostorih, z obdelavo prebojev in vgradnjo robnih trakov, kot naprimer Mapei Mapelastic ali enakovredno.</t>
  </si>
  <si>
    <t>Dobava in vgradnja inox profilov, po izboru arhitekta - talni profili na stiku dveh različnih tlakov.</t>
  </si>
  <si>
    <t>Izdelava talne hidroizolacije na zunanjih ložah, z obdelavo prebojev in vgradnjo robnih trakov, kot naprimer Mapei Mapelastic.</t>
  </si>
  <si>
    <t>Dobava in polaganje cokla v ložah, višine do 10 cm, iz talne keramike, po izboru arhitekta, retificarana velikoformatna keramika, z lepilom za zunanje površine, s fugiranjem stikov, vključno s kitanjem robov in vogalov.</t>
  </si>
  <si>
    <t xml:space="preserve">Priprava podlage, glajenje, brušenje in 2x pleskanje mavčnih stropov in kaskad s poldisperzijsko barvo v tonu po izboru arhitekta, s kitanjem vseh vogalov in stikov. V ceni zajeti vse zaščite, kitanja z akrilcem na stiku s keramiko in drugje kjer je to potrebno. </t>
  </si>
  <si>
    <t>Priprava podlage, struganje, nanos emulzije, glajenje, brušenje in 2x pleskanje mavčnih in ometanih sten hodnikov z mat latex barvo v tonu po izboru arhitekta, s kitanjem vseh vogalov in stikov. V ceni zajeti vse zaščite, kitanja z akrilcem okrog stavbnega pohištva, omaric, na stiku s keramiko, pri talnih letvicah in drugje kjer je to potrebno.</t>
  </si>
  <si>
    <t>Priprava podlage, struganje, nanos emulzije, glajenje, brušenje in 2x pleskanje mavčnih in ometanih sten sob z disperzijsko barvo v tonu po izboru arhitekta, s kitanjem vseh vogalov in stikov. V ceni zajeti vse zaščite, kitanja z akrilcem okrog stavbnega pohištva, omaric, na stiku s keramiko, pri talnih letvicah in drugje kjer je to potrebno.</t>
  </si>
  <si>
    <t xml:space="preserve">Priprava podlage, struganje, nanos emulzije, glajenje, brušenje in 2x pleskanje ometanih stropov s poldisperzijsko barvo v tonu po izboru arhitekta, s kitanjem vseh vogalov in stikov. V ceni zajeti vse zaščite, kitanja z akrilcem na stiku s keramiko in drugje kjer je to potrebno. </t>
  </si>
  <si>
    <t>Izdelava mavčnih stropov po sestavi SS.01b, hodniki - nižji del, kot naprimer D113 Knauf stropni sistem, iz 1x mavčnih plošč debeline 1,25 cm, iz podkonstrukcije in obešali. Z bandažiranjem stikov, vgradnjo vogalnikov, izvedbo izrezov, obdelavo prebojev, izvedbo ojačitev.</t>
  </si>
  <si>
    <t>Izdelava mavčnih stropov po sestavi SS.01, sobe, kot naprimer D113 Knauf stropni sistem, iz 1x mavčnih plošč debeline 1,25 cm, iz podkonstrukcije in direktnimi obešali. Z bandažiranjem stikov, vgradnjo vogalnikov, izvedbo izrezov, obdelavo prebojev, izvedbo ojačitev.</t>
  </si>
  <si>
    <t>Izdelava mavčnih stropov po sestavi SS.01, hodniki - višji del, kot naprimer D113 Knauf stropni sistem, iz 1x mavčnih plošč debeline 1,25 cm, iz podkonstrukcije in direktnimi obešali. Z bandažiranjem stikov, vgradnjo vogalnikov, izvedbo izrezov, obdelavo prebojev, izvedbo ojačitev.</t>
  </si>
  <si>
    <t>Izdelava mavčnih stropov po sestavi SS.02, kopalnice, kot naprimer D113 Knauf stropni sistem, iz 1x vodoodpornih mavčnih plošč debeline 1,25 cm, iz podkonstrukcije in obešali. Z bandažiranjem stikov, vgradnjo vogalnikov, izvedbo izrezov, obdelavo prebojev, izvedbo ojačitev.</t>
  </si>
  <si>
    <t>Izdelava kaskade mavčnih stropov po sestavi SS.01b, hodniki, višine 30 cm, kot naprimer D113 Knauf stropni sistem, iz 1x mavčnih plošč debeline 1,25 cm, iz podkonstrukcije. Z bandažiranjem stikov, vgradnjo vogalnikov, izvedbo izrezov, obdelavo prebojev, izvedbo ojačitev.</t>
  </si>
  <si>
    <t>Izdelava fasadne montažne stene po sistemu kot npr. Knauf Aquapanel po sestavi F.03: iz 1x cemente plošče kot npr. Knauf Aquapanel Outdoor debeline 1,25 cm, iz paropropustne folije KI LDS 004 z lepljenimi stiki, iz nosilne konstrukcije iz profilov KAW 150, sidrani z izoliranimi L kotniki na nosilno konstrukcijo po sistemu obešene fasade, z uporabo tipskih kotnih spojnikov, razmik med nosilci na podlagi statičnega izračuna ki mora bit zajet v ceni, z vsemi podkonstrukcijami in menjalniki, iz toplotne izolacije debeline 15 cm kot npr. KI Natur Board Venti, iz 1x mavčne plošče kot npr. Diamant DFH2IR debeline 1,25 cm, iz notranje podkonstrukcije debeline 5 cm, iz toplotne izolacije debeline 5 cm kot npr. Unifit 035, iz parne zapore z lepljenimi stiki kot npr. KI LDS 100, iz 2x mavčnih plošč debeline 1,25 cm. Z bandažiranjem stikov, vgradnjo vogalnikov, izvedbo izrezov, obdelavo prebojev, izvedbo ojačitev iz UA profilov in OSB plošč za montažo stavbnega pohištva in opreme.</t>
  </si>
  <si>
    <t>Izdelava fasadne montažne stene po sistemu kot npr. Knauf Aquapanel po sestavi F.04: iz 1x cemente plošče kot npr. Knauf Aquapanel Outdoor debeline 1,25 cm, iz paropropustne folije KI LDS 004 z lepljenimi stiki, iz nosilne konstrukcije iz profilov KAW 150, sidrani z izoliranimi L kotniki na nosilno konstrukcijo po sistemu obešene fasade, z uporabo tipskih kotnih spojnikov, razmik med nosilci na podlagi statičnega izračuna ki mora bit zajet v ceni, z vsemi podkonstrukcijami in menjalniki, iz toplotne izolacije debeline 15 cm kot npr. KI Natur Board Venti. Z bandažiranjem stikov, vgradnjo vogalnikov, izvedbo izrezov, obdelavo prebojev, izvedbo ojačitev iz UA profilov in OSB plošč za montažo stavbnega pohištva in opreme.</t>
  </si>
  <si>
    <t>22.</t>
  </si>
  <si>
    <t>23.</t>
  </si>
  <si>
    <t>24.</t>
  </si>
  <si>
    <t>25.</t>
  </si>
  <si>
    <t>26.</t>
  </si>
  <si>
    <t>27.</t>
  </si>
  <si>
    <t>28.</t>
  </si>
  <si>
    <t>Izdelava preboja skozi celotno sestavo strehe z opečno kritino in z odvozom ruševin na trajno deponijo, dobava in montaža strešnega okna S01, velikosti 66x115 cm, z obrobo, s krpanjem kritine in vsemi obdelavami, po shemi.</t>
  </si>
  <si>
    <t>Izdelava horizontalne dilatacije med fasadnimi sistemi z izvedbo odkapa zaradi različnih debelin, po detajlu.</t>
  </si>
  <si>
    <t>TRAKT B SKUPAJ</t>
  </si>
  <si>
    <t>TEHNIČNE SMERNICE ZA IZVEDBO GRADBENIH IN OBRTNIŠKIH DEL</t>
  </si>
  <si>
    <t xml:space="preserve"> </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</si>
  <si>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</si>
  <si>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 xml:space="preserve">Vse izmere je potrebno preveriti po posameznih  projektih, v primeru nejasnosti se posvetovati s projektantom. </t>
  </si>
  <si>
    <t xml:space="preserve">V popisu so navedena komercialna imena materialov, naprav in opreme  zgolj zaradi določitve kvalitete. Ponujen material, naprave in oprema  morajo biti enakih kvalitet in lastnosti kot so predpisane s projektom. V primeru, da material, naprava ali oprema v projektu po kvaliteti ni predpisan, mora ponudnik ob oddaji ponudbe (ali v popisu del ali v ločenem dopisu – odvisno od zahtev v razpisu) navesti ponujeno kvaliteto materiala, naprav ali opreme. </t>
  </si>
  <si>
    <t>Za vsa navedena dela je gledati ustrezne opise del v sklopu drugih projektov PZI in jih je upoštevati v skupni rekapitulaciji del.</t>
  </si>
  <si>
    <t>V ceni vsakih posameznih del je po potrebi zajeti vse delovne in pomožne odre kot tudi čiščenje vseh elementov po končanih delih.</t>
  </si>
  <si>
    <t>Pred začetkom izvajanja vseh del je preveriti območja dilatacij.</t>
  </si>
  <si>
    <t>Pri oddaji ponudbe naročniku je izvajalec je dolžan sam preveriti zmnožke in seštevke ter prenose le teh v rekapitulacijo.</t>
  </si>
  <si>
    <t>V primeru kakršnihkoli nejasnosti iz popisa del ali iz projekta je le te razčistiti pred oddajo ponudbe z odgovornim projektantom.</t>
  </si>
  <si>
    <t>SPLOŠNO O CENI ZA MERSKO ENOTO POSAMEZNE POSTAVKE - v ceni morajo biti zajeti vsi stroški potrebni za izvedbo:</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</si>
  <si>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</si>
  <si>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</si>
  <si>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</si>
  <si>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</si>
  <si>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</si>
  <si>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</si>
  <si>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</si>
  <si>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</si>
  <si>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</si>
  <si>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za izpolnitev vseh obvez izvajalca po veljavni zakonodaji in pripadajočih veljavnih pravilnikih, ki se nanašajo direktno ali indirektno na izvedbo/gradnjo; </t>
  </si>
  <si>
    <t>za izpolnitev obvez izvajalca glede varstva pri delu na premičnih deloviščih (gradbišču);</t>
  </si>
  <si>
    <t>DDV prikazati posebej!</t>
  </si>
  <si>
    <t>V cenah na enoto zajeti tudi:</t>
  </si>
  <si>
    <t>1. PRIPRAVO GRADBIŠČA, UREDITEV GRADBIŠČA PO VARNOSTNEM NAČRTU IN OSTALA</t>
  </si>
  <si>
    <t>PRIPRAVLJALNA IN ZAKLJUČNA DELA.</t>
  </si>
  <si>
    <t>GRADBIŠČA TER SANACIJA MOREBITNIH POŠKODB VOZIŠČA.</t>
  </si>
  <si>
    <t>3. GEOMEHANSKI PREGLED IN NADZOR OB IZVEDBI Z IZDAJO POROČILA.</t>
  </si>
  <si>
    <t>4. MERITVE TEMELJNIH TAL, NASIPOV, TEMPONOV V SKLOPU OBJEKTA IN ZUNANJE UREDITVE.</t>
  </si>
  <si>
    <t>5. GEODETSKI POSNETEK NOVEGA STANJA V VPISOM V EVIDENCE.</t>
  </si>
  <si>
    <t>6. VSI PREMIČNI IN FASADNI ODRI.</t>
  </si>
  <si>
    <t>7. VSA REŽIJSKA POMOČ OBRTNIKOM IN INSTALATERJEM.</t>
  </si>
  <si>
    <t>8. SPROTNO IN FINALNO ČIŠČENJE MED IN PO GRADNJI.</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</si>
  <si>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</si>
  <si>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</si>
  <si>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</si>
  <si>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</si>
  <si>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</si>
  <si>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</si>
  <si>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</si>
  <si>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</si>
  <si>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</si>
  <si>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</si>
  <si>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</si>
  <si>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</si>
  <si>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</si>
  <si>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</si>
  <si>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 xml:space="preserve">PONUDNIK MORA V CENI NA ENOTO ZAJETI IZDELAVO DOKAZILA O ZANESLJIVOSTI </t>
  </si>
  <si>
    <t>VKLJUČNO S PRIDOBITVIJO VSEH CERTIFIKATOV, POROČIL, MERITEV, IZJAV ZA PRIDOBITEV</t>
  </si>
  <si>
    <t>UPORABNEGA DOVOLJENJA.</t>
  </si>
  <si>
    <t xml:space="preserve">Pripravljalna dela in ureditev gradbišča </t>
  </si>
  <si>
    <t>Dela je treba izvajati po določilih veljavnih tehničnih predpisov in skladno z obveznimi standardi in z Uredbo o zagotavljanju VZPD na začasnih in premičnih gradbiščih (Ur.l.RS št. 83/05)</t>
  </si>
  <si>
    <t>Organizacija gradbišča, ki jo je potrebno izvesti skladno z varnostnim načrtom in zahtevami iz GD in PVO, kar vključuje tudi:</t>
  </si>
  <si>
    <t>izdelati projekt ureditve gradbišča in dovozne gradbiščne poti vključno s priključkom na javno cesto in ureditvijo voznega režima na javnih cestah za čas gradnje in pridobitvijo ustreznih dovoljenj;</t>
  </si>
  <si>
    <t>urediti gradbišče, priključke, dovozne gradbiščne poti, vozni režim na javnih cestah</t>
  </si>
  <si>
    <t xml:space="preserve">c. </t>
  </si>
  <si>
    <t>postavitev kovinske panelne ograje višine 2 m, kot ukrep za zmanjševanja širjenja hrupa, kot to izhaja iz gradbenega dovoljenja in Presoje vplivov na okolje</t>
  </si>
  <si>
    <t>d.</t>
  </si>
  <si>
    <t xml:space="preserve">zagotovitev stalnega čiščenje podvozji tovornih vozil na izvozu z gradbišča na javno cesto, s postavitvijo cisterne za vodo in sistema za pranje vozil, kar je predpisano kot omilitveni ukrep za omejitev gostote melja na javnem cestnem omrežju in izhaja iz gradbenega dovoljenja </t>
  </si>
  <si>
    <t>e.</t>
  </si>
  <si>
    <t>izvedba ukrepov za omejitev posledic morebitnega onesnaženja z nevarnimi snovmi, kot to izhaja iz določil gradbenega dovoljenja (obvezna poučitev delavce o nevarnosti izlitja nevarnih snovi in ukrepanje  v takšnih primerih; zagotovitev absorpcijskih sredstev v količini za ukrepanje v primeru razlitja 100 kg goriva ali olja ter nepropustne posode za onesnaženi material z volumnom vsaj 2 m3; ter zagotovitev mesta za oskrbo gradbene mehanizacije in delovnih strojev z gorivom na posebno urejenem območju gradbišča, kjer se v času oskrbe postavi začasna lovilna skleda)</t>
  </si>
  <si>
    <t>f.</t>
  </si>
  <si>
    <t>izvedba monitoringa hrupa v času gradnje, kot izhaja iz določb gradbenega dovoljenja in presoje vplivov na okolje</t>
  </si>
  <si>
    <t>Zakoličba objekta vključno z izdelavo zakoličbenega zapisnika in vsemi potrebnimi profili za izvedbo del, zakoličba za objekt in vse komunalne vode.</t>
  </si>
  <si>
    <t>Ureditev gradbišča, ograja, tabla, opozorila,.. vse v skladu z gradbenim dovoljenjem in varnostnim načrtom ter v dogovoru z investitorjem</t>
  </si>
  <si>
    <t>Vsa ostala dela, ki s popisom niso zajeta, so pa zahtevana na podlagi razpisa naročnika in v skladu z osnutkom pogodbe</t>
  </si>
  <si>
    <t xml:space="preserve">Zemeljska dela  </t>
  </si>
  <si>
    <t>Dela je treba izvajati po določilih veljavnih tehničnih predpisov in skladno z obveznimi standardi.</t>
  </si>
  <si>
    <t>V ceni posameznih postavk za zemeljska dela  je upoštevati še:</t>
  </si>
  <si>
    <t xml:space="preserve"> - dela in ukrepe po določilih veljavnih predpisov varstva pri delu;</t>
  </si>
  <si>
    <t xml:space="preserve"> - pregled bočnih strani izkopov vsak dan pred pričetkom dela zlasti pa po deževnem vremenu, mrazu ali miniranju;</t>
  </si>
  <si>
    <t xml:space="preserve"> -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</si>
  <si>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</si>
  <si>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</si>
  <si>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 xml:space="preserve">Ponudnik mora vkalkulirati strošek izvedbe začasne deponije za material za ponovni zasip in sicer v odvisnosti od možnosti ali deponija ob objektu ali pa na začasni deponiji izven lokacije gradnje. </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</si>
  <si>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</si>
  <si>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</si>
  <si>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se koplje v večjo globino je treba kopati v obliki stopnic, oziroma izvesti ustrezno opiranje bočnih sten, kar je zajeti v ceni posamezne postavke za izkope.</t>
  </si>
  <si>
    <t>Izpodkopavanje zemlje je prepovedano.</t>
  </si>
  <si>
    <t xml:space="preserve">Količine vseh izkopov, zasipov kot tudi odvozov  so podane v raščenem stanju. </t>
  </si>
  <si>
    <t>Geotekstilije in geotekstilijam sorodni izdelki – Značilnosti, ki se zahtevajo pri nasipih, temeljih in trdnih strukturah in geotekstilije ki se zahtevajo pri drenažnih sistemih</t>
  </si>
  <si>
    <t>SIST EN 13251:2001</t>
  </si>
  <si>
    <t>SIST EN 13251:2001/ A1:2005</t>
  </si>
  <si>
    <t>SIST EN 13252:2001</t>
  </si>
  <si>
    <t>SIST EN 13252:2001/ A1:2005</t>
  </si>
  <si>
    <t>Agregat za gradnjo cest</t>
  </si>
  <si>
    <t>SIST EN 12620:2002</t>
  </si>
  <si>
    <t xml:space="preserve">Armirano-betonska dela </t>
  </si>
  <si>
    <t>Splošni opis</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</si>
  <si>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</si>
  <si>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</si>
  <si>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</si>
  <si>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</si>
  <si>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</si>
  <si>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</si>
  <si>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</si>
  <si>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</si>
  <si>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</si>
  <si>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</si>
  <si>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ter del in ukrepov iz točke 2. tega splošnega opisa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</si>
  <si>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</si>
  <si>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</si>
  <si>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</si>
  <si>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Za obliko in mesto morebitne delovne rege oz. prekinitve betoniranja se je treba predhodno dogovoriti s projektantom - statikom.</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</si>
  <si>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</si>
  <si>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</si>
  <si>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</si>
  <si>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Vse betonske površine mora izvajalec predati popolnoma ravne, vse neravnine, ki bi jih bilo eventuelno potrebno izravnati bodo upoštevane kot nekvalitetne  in gredo na račun izvajalca betonskih del.</t>
  </si>
  <si>
    <t>Pred izvedbo AB je izvajalec obvezan izdelati Projekt izvajanja betonski konstrukcij (projekt betona).</t>
  </si>
  <si>
    <t>Pred izvedbo AB del je preveriti in upoštevati vsa navodila in opombe, ki so navedene pri opažih.</t>
  </si>
  <si>
    <t>Pri izvajanju betonskih del je nujno upoštevati vsa navodila statika, ki so podana v njegovem tehničnem poročilu. Vse po detajlih projekta PZI.</t>
  </si>
  <si>
    <t>V ceni posamezne postavke betonskih konstrukcij mora biti vkalkuirna cena končnega poročila o kvaliteti vgrajenega betona.</t>
  </si>
  <si>
    <t>V cenah zajeti odvzem vzorcev betona na gradbišču.</t>
  </si>
  <si>
    <t>Standardi, ki se nanašajo na AB oziroma materiale, ki se uporabljajo pri AB delih.</t>
  </si>
  <si>
    <t>SIST EN 197-1:2002</t>
  </si>
  <si>
    <t>Agregati za beton</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</si>
  <si>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</si>
  <si>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</si>
  <si>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</si>
  <si>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</si>
  <si>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</si>
  <si>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</si>
  <si>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</si>
  <si>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</si>
  <si>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</si>
  <si>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</si>
  <si>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</si>
  <si>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</si>
  <si>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</si>
  <si>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</si>
  <si>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</si>
  <si>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</si>
  <si>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</si>
  <si>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Kemijski dodatki za beton, malto in injekcijsko maso – 2.del: Kemijski dodatki za beton – Definicije, zahteve, skladnost, označevanje in obeleževanje</t>
  </si>
  <si>
    <t>SIST EN 934-2:2002/A1:2004</t>
  </si>
  <si>
    <t>SIST EN 934-2:2002/A2:2006</t>
  </si>
  <si>
    <t>SIST EN 934-3:2004</t>
  </si>
  <si>
    <t>SIST EN 934-3:2003/AC:2005</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</si>
  <si>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</si>
  <si>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</si>
  <si>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</si>
  <si>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</si>
  <si>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</si>
  <si>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</si>
  <si>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</si>
  <si>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</si>
  <si>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</si>
  <si>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</si>
  <si>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</si>
  <si>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</si>
  <si>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</si>
  <si>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t>
  </si>
  <si>
    <t xml:space="preserve">Tesarska dela – opaži in odri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</si>
  <si>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</si>
  <si>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</si>
  <si>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</si>
  <si>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</si>
  <si>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</si>
  <si>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</si>
  <si>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</si>
  <si>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</si>
  <si>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</si>
  <si>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</si>
  <si>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V ceni za enoto je treba poleg del, ki so opisana v posamezni postavki ter del in ukrepov iz točke 4. tega splošnega opisa, upoštevati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</si>
  <si>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</si>
  <si>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</si>
  <si>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</si>
  <si>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Opombe:</t>
  </si>
  <si>
    <t>V cenah na enoto pri postavkah z navedbo "vidni beton" mora ponudnik zajeti tudi eventuelni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</si>
  <si>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Odri:</t>
  </si>
  <si>
    <t>Za vse odre je izdelati statični izračun s strani odgovornega statika. Odre je izdelati, pregledovati in voditi dokumentacijo v skladu s predpisi.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</si>
  <si>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</si>
  <si>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</si>
  <si>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</si>
  <si>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opažov je preveriti in upoštevati vsa navodila in opombe, ki so navedene pri AB delih..</t>
  </si>
  <si>
    <t>Vse delovne odre za vsa potrebna dela višine do 8 m je potrebno zajeti pri posameznih postavkah ali kot nepredvidena dela, ker s tem popisom niso opredeljeni.</t>
  </si>
  <si>
    <t>Eventuelne distančne cevke je potrebno po odstranitvi opaža odstraniti in zatesniti z ustreznim materialom, kjer je potrebno mora polnilo zagotavljati vodotesnost</t>
  </si>
  <si>
    <t>Zidarska dela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</si>
  <si>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</si>
  <si>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</si>
  <si>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</si>
  <si>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</si>
  <si>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  </t>
  </si>
  <si>
    <t xml:space="preserve">   - priprava malt;</t>
  </si>
  <si>
    <t xml:space="preserve"> - vsi notranji transporti materiala, polizdelkov in izdelkov;</t>
  </si>
  <si>
    <t>IZOLACIJE</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</si>
  <si>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</si>
  <si>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</si>
  <si>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</si>
  <si>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</si>
  <si>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</si>
  <si>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</si>
  <si>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</si>
  <si>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</si>
  <si>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</si>
  <si>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</si>
  <si>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</si>
  <si>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</si>
  <si>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</si>
  <si>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</si>
  <si>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</si>
  <si>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</si>
  <si>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</si>
  <si>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</si>
  <si>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</si>
  <si>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</si>
  <si>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</si>
  <si>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</si>
  <si>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</si>
  <si>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</si>
  <si>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</si>
  <si>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</si>
  <si>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</si>
  <si>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</si>
  <si>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</si>
  <si>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</si>
  <si>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</si>
  <si>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</si>
  <si>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 upoštevanje dilatacijskih trakov za plavajoče pode in izvedbo ustreznih dilatacij v estrihih po pravilih stroke, kot tudi vse potrebne elemente za napravo dilatacij, ki s tem popisom niso posebej obravnavane</t>
  </si>
  <si>
    <t>Standardi, ki se nanašajo zidarska dela, oziroma materiale, ki se uporabljajo pri zidarskih delih.</t>
  </si>
  <si>
    <t>Zidarski cement – 1. del: Sestava, zahteve in merila skladnosti</t>
  </si>
  <si>
    <t xml:space="preserve">SIST EN 413-1:2004 </t>
  </si>
  <si>
    <t>Gradbeno apno – 1. del: Definicije, zahteve in merila skladnosti</t>
  </si>
  <si>
    <t>SIST EN 459-1:2002</t>
  </si>
  <si>
    <t>Specifikacija za zidake – 1. del: Opečni zidaki</t>
  </si>
  <si>
    <t xml:space="preserve">SIST EN 771-1:2004 </t>
  </si>
  <si>
    <t>SIST EN 771-1:2004/ A1:2005</t>
  </si>
  <si>
    <t>Specifikacija za zidake – 2.del: Apneno peščeni zidaki</t>
  </si>
  <si>
    <t>SIST EN 771-2:2004</t>
  </si>
  <si>
    <t>SIST EN 771-2:2004/A1:2005</t>
  </si>
  <si>
    <t>Specifikacija za zidake – 3. del: Betonski zidaki (kompaktni in lahki agregati)</t>
  </si>
  <si>
    <t>SIST EN 771-3:2004</t>
  </si>
  <si>
    <t>SIST EN 771-3:2004/ A1:2005</t>
  </si>
  <si>
    <t>Specifikacija za zidake – 4.del: Zidaki iz avtoklaviranega celičastega betona</t>
  </si>
  <si>
    <t>SIST EN 771-4:2004</t>
  </si>
  <si>
    <t>SIST EN 771-4:2004/A1:2005</t>
  </si>
  <si>
    <t>Specifikacija za zidake – 5.del: Zidaki iz umetnega kamna</t>
  </si>
  <si>
    <t>SIST EN 771-5:2004</t>
  </si>
  <si>
    <t>SIST EN 771-5:2004/A1:2005</t>
  </si>
  <si>
    <t>Specifikacija za zidake – 6.del: Zidaki iz naravnega kamna</t>
  </si>
  <si>
    <t>SIST EN 771-6:2005</t>
  </si>
  <si>
    <t xml:space="preserve"> Specifikacija za dodatne komponente zidovine – 1. del: Vezna stremena, sidrni trakovi, obešala in konzole</t>
  </si>
  <si>
    <t>SIST EN 845-1:2004</t>
  </si>
  <si>
    <t>SIST EN 845-2:2004</t>
  </si>
  <si>
    <t xml:space="preserve">SIST EN 845-3:2004 </t>
  </si>
  <si>
    <t xml:space="preserve"> Specifikacija malt za zidanje – 1. del: Malta za grobi in fini omet</t>
  </si>
  <si>
    <t>SIST EN 998-1:2004</t>
  </si>
  <si>
    <t>SIST EN 998-1:2004/ AC:2006</t>
  </si>
  <si>
    <t>Specifikacija malt za zidanje – 2. del: Malta za zidanje</t>
  </si>
  <si>
    <t xml:space="preserve">SIST EN 998-2:2004 </t>
  </si>
  <si>
    <t>Kovinski profili – Definicije, zahteve in preskusne metode – 1. del: Notranji omet</t>
  </si>
  <si>
    <t>SIST EN 13658-1:2005</t>
  </si>
  <si>
    <t>Kovinski profili – Definicije, zahteve in preskusne metode – 2. del: Zunanji omet</t>
  </si>
  <si>
    <t>SIST EN 13658-2:2005</t>
  </si>
  <si>
    <t>SIST EN 13813:2003</t>
  </si>
  <si>
    <t>SIST EN 13055-2:2004</t>
  </si>
  <si>
    <t>Vlakna za beton – 1. del: Jeklena vlakna – Definicije, specifikacije in skladnost</t>
  </si>
  <si>
    <t>SIST EN 14889-1:2006</t>
  </si>
  <si>
    <t>Vlakna za beton – 2. del: Polimerna vlkna – Definicije, specifikacije in skladnost</t>
  </si>
  <si>
    <t>SIST EN 14889-2:2006</t>
  </si>
  <si>
    <t>Agregati za malte</t>
  </si>
  <si>
    <t>SIST EN 13139:2002</t>
  </si>
  <si>
    <t>SIST EN 13279-1:2005</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</si>
  <si>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</si>
  <si>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</si>
  <si>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</si>
  <si>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14014-1:2004</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</si>
  <si>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</si>
  <si>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</si>
  <si>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</si>
  <si>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</si>
  <si>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</si>
  <si>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</si>
  <si>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</si>
  <si>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</si>
  <si>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</si>
  <si>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</si>
  <si>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</si>
  <si>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</si>
  <si>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</si>
  <si>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</si>
  <si>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</si>
  <si>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Toplotnoizolacijski proizvodi za stavbe – Proizvodi iz fenolne pene (PF) – Specifikacija</t>
  </si>
  <si>
    <t>SIST EN 13166:2002</t>
  </si>
  <si>
    <t>SIST EN 13166:2002/A1:2004</t>
  </si>
  <si>
    <t>SIST EN 13166:2002/AC:2006</t>
  </si>
  <si>
    <t>Toplotnoizolacijski proizvodi za stavbe – Proizvodi iz penjenega stekla (CG) – Specifikacija</t>
  </si>
  <si>
    <t>SIST EN 13167:2002</t>
  </si>
  <si>
    <t>SIST EN 13167:2002/A1:2004</t>
  </si>
  <si>
    <t>SIST EN 13167:2002/AC:2006</t>
  </si>
  <si>
    <t>Toplotnoizolacijski proizvodi za stavbe – Proizvodi iz lesne volne (WW) – Specifikacija</t>
  </si>
  <si>
    <t>SIST EN 13168:2002</t>
  </si>
  <si>
    <t>SIST EN 13168:2002/A1:2004</t>
  </si>
  <si>
    <t>SIST EN 13168:2002/AC:2006</t>
  </si>
  <si>
    <t>Toplotnoizolacijski proizvodi za stavbe – Proizvodi iz ekspandiranega perlita (EPB) – Specifikacije</t>
  </si>
  <si>
    <t>SIST EN 13169:2002</t>
  </si>
  <si>
    <t>SIST EN 13169:2002/A1:2004</t>
  </si>
  <si>
    <t>SIST EN 13169:2002/AC:2006</t>
  </si>
  <si>
    <t>Toplotnoizolacijski proizvodi za stavbe _ Proizvodi iz ekspandirane plute (ICB) – Specifikacija</t>
  </si>
  <si>
    <t>SIST EN 13170:2002</t>
  </si>
  <si>
    <t>SIST EN 13170:2002/AC:2006</t>
  </si>
  <si>
    <t>Toplotnoizolacijski proizvodi za stavbe – Proizvodi iz lesenih vlaken (WF) – Specifikacija</t>
  </si>
  <si>
    <t>SIST EN 13171:2002</t>
  </si>
  <si>
    <t>SIST EN 13171:2002/A1:2004</t>
  </si>
  <si>
    <t>SIST EN 13171:2002/AC:2006</t>
  </si>
  <si>
    <t>Toplotnoizolacijski materiali in proizvodi – Proizvodi iz ekspandiranega glinenega agregatnega proizvoda (LWA), oblikovani na mestu vgradnje – 1.del: Specifikacija za vezane in razsute proizvode pred vgradnjo</t>
  </si>
  <si>
    <t>SIST EN 14063-1:2005</t>
  </si>
  <si>
    <t>SIST EN 14063-1:2005/AC:2007</t>
  </si>
  <si>
    <t>Toplotnoizolacijski proizvodi za stavbe _ Proizvodi iz ekspandiranega perlita (EP), oblikovani na mestu vgradnje – 1.del: Specifikacija za vezane in razsute proizvode pred vgradnjo</t>
  </si>
  <si>
    <t>SIST EN 14316-1:2005</t>
  </si>
  <si>
    <t>Toplotnoizolacijski materiali in proizvodi – Proizvodi iz razplastenega vermikulita (EV), oblikovani na mestu vgradnje – 1.del: Specifikacija za vezane in razsute proizvode pred vgradnjo</t>
  </si>
  <si>
    <t>SIST EN 14317-1:2005</t>
  </si>
  <si>
    <t>Geotekstilije in geotekstilijam sorodni izdelki – Značilnosti, ki se zahtevajo pri drenažnih sistemih</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</si>
  <si>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</si>
  <si>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</si>
  <si>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</si>
  <si>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</si>
  <si>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</si>
  <si>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</si>
  <si>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</si>
  <si>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</si>
  <si>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</si>
  <si>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</si>
  <si>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</si>
  <si>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</si>
  <si>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</si>
  <si>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</si>
  <si>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 Definicije in lastnosti</t>
  </si>
  <si>
    <t>SIST EN 14967:2006</t>
  </si>
  <si>
    <t>Hidroizolacijski trakovi - Bitumenski hidroizolacijski trakovi  - Zahteve</t>
  </si>
  <si>
    <t>SIST  EN 1031(2)</t>
  </si>
  <si>
    <t>SIST EN 934-2:2002/ A1:2004</t>
  </si>
  <si>
    <t>SIST EN 934-2:2002/ A2:2006</t>
  </si>
  <si>
    <t>Kemijski dodatki za beton, malto in injekcijsko maso – 3.del: Kemijski dodatki za malto za zidanje – Definicije, zahteve, skladnost, označevnaje in obeleževanje</t>
  </si>
  <si>
    <t>SIST EN 934-3:2004/AC:2005</t>
  </si>
  <si>
    <t>Pigmenti za obarvanje gradbenih materialov na osnovi cementa in/ali apna – Specifikacije in metode preskušanja</t>
  </si>
  <si>
    <t>SIST EN 12878:2005</t>
  </si>
  <si>
    <t>SIST EN 12878:2005/ AC:2006</t>
  </si>
  <si>
    <t>SIST EN 13108-4:2006</t>
  </si>
  <si>
    <t>Bitumenske zmesi – Specifikacije materialov –2. del: Bitumenski beton za zelo tanke plasti</t>
  </si>
  <si>
    <t>SIST EN 13108-2:2006</t>
  </si>
  <si>
    <t>SIST EN 12446:2003</t>
  </si>
  <si>
    <t>Dimniki – Zahteve za kovinske dimnike – 1. del: Proizvodi za sistemske dimnike</t>
  </si>
  <si>
    <t>SIST EN 1856-1:2003</t>
  </si>
  <si>
    <t>SIST EN 1856-1:2003/ A1:2006</t>
  </si>
  <si>
    <t>Dimniki – Zahteve za kovinske dimnike – 2.del: Kovinske tuljave in dimniški priključki</t>
  </si>
  <si>
    <t>SIST EN 1856-2:2004</t>
  </si>
  <si>
    <t>Dimniki – Sestavni deli – Betonski bloki za dimnike</t>
  </si>
  <si>
    <t>SIST EN 1858:2003</t>
  </si>
  <si>
    <t>Dimniki – Sestavni deli – Betonske tuljave za dimnike</t>
  </si>
  <si>
    <t>SIST EN 1857:2003</t>
  </si>
  <si>
    <t>SIST EN 1857:2003/AC:2006</t>
  </si>
  <si>
    <t>SIST EN 1857:2003/AC:2007</t>
  </si>
  <si>
    <t>Dimniki – Keramične tuljave – Zahteve in preskusne metode</t>
  </si>
  <si>
    <t>SIST EN 1457:1999</t>
  </si>
  <si>
    <t>SIST EN1457:1999/A1:2003</t>
  </si>
  <si>
    <t>SIST EN 1457:1999/AC:2006</t>
  </si>
  <si>
    <t>SIST EN 1457:1999/A1:2003/AC:2007</t>
  </si>
  <si>
    <t>Dimniki – Sistemski dimniki s keramičnimi tuljavami – 1. del: Zahteve za odpornost proti požarui saj in preskusne metode</t>
  </si>
  <si>
    <t>SIST EN 13063-1:2006+A1:2007</t>
  </si>
  <si>
    <t xml:space="preserve">Dimniki – Sistemski dimniki s keramičnimi tuljavami – 2. del: Zahteve in preskusne metode za delovanje v vlažnih razmerah </t>
  </si>
  <si>
    <t>SIST EN 13063-2:2005+A1:2007</t>
  </si>
  <si>
    <t>Dimniki – Sistemski dimniki s keramičnimi tuljavami – 3.del: Zahteve in preskusne metode za dimnike z zračnimi kanali</t>
  </si>
  <si>
    <t>SIST EN 13063-3:2007</t>
  </si>
  <si>
    <t>Dimniki – Keramični (zunanji) plašči za sistemske dimnike – Zahteve in preskusne metode</t>
  </si>
  <si>
    <t>SIST EN 13069:2006</t>
  </si>
  <si>
    <t>Dimniki – Zahteve in preskusne metode za keramične zaključke dimničnih tuljav</t>
  </si>
  <si>
    <t>SIST EN 13502:2003</t>
  </si>
  <si>
    <t>Dimniki – Zahteve in preskusne metode za kovinske dimnike in od materialov neodvisne kanale za dovod zraka za ogrevalne naprave v zaprtih prostorih – 1. del: Navpični terminali za odvod dima in dovod zraka za plinske kotle tipa C6</t>
  </si>
  <si>
    <t>SIST EN 14989-1:2007</t>
  </si>
  <si>
    <t>Prostostoječi dimniki – 5.del: Material za notranje zidane cevi – Specifikacije za proizvod</t>
  </si>
  <si>
    <t>SIST EN 13084-5:2005</t>
  </si>
  <si>
    <t>SIST EN 13084-5:2005/AC:2007</t>
  </si>
  <si>
    <t>Prostostoječi dimniki – 7.del: Specifikacije proizvoda za cilindrične jeklene proizvode, ki se uporabljajo za enojne zidne jeklene dimnike in jeklene cevi</t>
  </si>
  <si>
    <t>SIST EN 13084-7:2006</t>
  </si>
  <si>
    <t>Dimniki – Sistemski dimniki s plastičnimi dimničnimi tuljavami – Zahteve in preskusne metode</t>
  </si>
  <si>
    <t>SIST EN 14471:2006</t>
  </si>
  <si>
    <t>Odprti kamini in kaminski vložki na trda goriva - Zahteve in preskusne metode</t>
  </si>
  <si>
    <t>SIST EN 13229:2003</t>
  </si>
  <si>
    <t>SIST EN 13229:2003/A1:2004</t>
  </si>
  <si>
    <t>SIST EN 13229:2003/A2:2005</t>
  </si>
  <si>
    <t>SIST EN 13229:2003/AC:2006</t>
  </si>
  <si>
    <t>SIST EN 13229:2003/A2:2005/AC:2007</t>
  </si>
  <si>
    <t>SIST EN 13229:2003/A2:2005/AC:2008</t>
  </si>
  <si>
    <t xml:space="preserve">Tesarska dela  </t>
  </si>
  <si>
    <t>Splošna določila:</t>
  </si>
  <si>
    <t>Dela je potrebno izvajati v skladu z  tehničnimi predpisi in normativi v soglasju z obveznimi standardi.</t>
  </si>
  <si>
    <t>Material za ta dela mora po kvaliteti ustrezati določilom veljavnih normativov in standardom.</t>
  </si>
  <si>
    <t>Pri izvedbi je potrebno upoštevati tudi navodila, pogoje in podatke proizvajalca krovnega materiala, ki je uporabljen pri predmetnem objektu.</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</si>
  <si>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</si>
  <si>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</si>
  <si>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</si>
  <si>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</si>
  <si>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</si>
  <si>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</si>
  <si>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xml:space="preserve"> - čiščenje izdelkov po končanem delu in podobno;</t>
  </si>
  <si>
    <t xml:space="preserve"> - vsa dela in ukrepe po določilih zakona o varstvu pri delu.</t>
  </si>
  <si>
    <t>Za vsa tesarska dela upoštevaj tudi splošna določila iz tesarskih del.</t>
  </si>
  <si>
    <t>Tesarska dela splošno: 
Vse lesene konstrukcije morajo biti izdelane točno in v dimenzijah kot jih predvideva projekt ter po veljavnih tehničnih predpisih. Vse lesene dele je potrebno impregnirati (biocidno, fungicidno, protipožarno). Impregnacijo upoštevati v ceni.</t>
  </si>
  <si>
    <t xml:space="preserve"> V primeru da posamezne postavke v popisu ne zajemajo celotnega opisa potrebnega za funkcionalno dokončanje dela, mora ponudnik izvedbo le tega vključiti v ceno na enoto!</t>
  </si>
  <si>
    <t>Standardi, ki se nanašajo tesarska dela, oziroma materiale, ki se uporabljajo pri tesarskih delih.</t>
  </si>
  <si>
    <t xml:space="preserve"> Lesene konstrukcije – Lepljeni lamelirani les – Zahteve</t>
  </si>
  <si>
    <t>SIST EN 14080:2005</t>
  </si>
  <si>
    <t>Lesene konstrukcije – Razvrščanje konstrukcijskega lesa s fazonskimi kosi po trdnosti – 1. del: Splošne zahteve</t>
  </si>
  <si>
    <t>SIST EN 14081-1:2006</t>
  </si>
  <si>
    <t>Lesne plošče za uporabo v gradbeništvu – Lastnosti, ocenjevanje skladnosti in označevanje</t>
  </si>
  <si>
    <t>SIST EN 13986:2005</t>
  </si>
  <si>
    <t xml:space="preserve">Fasaderska dela </t>
  </si>
  <si>
    <t>Cena po enoti za posamezno postavko za fasaderska dela vsebujejo, poleg izdelave same, ki je opisana v posamezni postavki, še vsa potrebna pomožna dela in ukrepe:</t>
  </si>
  <si>
    <t xml:space="preserve"> - ustrezno pripravo podlage, vsi prenosi materiala </t>
  </si>
  <si>
    <t xml:space="preserve"> - čiščenje prostorov, odrov, izdelkov in delovnih priprav po dovršenemu delu.</t>
  </si>
  <si>
    <t>Izvajalec mora dati v pisno potrditev delavniške načrte za vse elemente in vzorce finalnih obdelav.</t>
  </si>
  <si>
    <t>Standardi, ki se nanašajo fasaderska dela, oziroma materiale, ki se uporabljajo pri fasaderskih delih.</t>
  </si>
  <si>
    <t>Obešene fasade – Standard za proizvod</t>
  </si>
  <si>
    <t>SIST EN 13830:2003</t>
  </si>
  <si>
    <t>Kovinski profili – Definicije, zahteve in preskusne metode – 2.del: Zunanji omet</t>
  </si>
  <si>
    <t xml:space="preserve">Krovsko kleparska dela  </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</si>
  <si>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</si>
  <si>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</si>
  <si>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</si>
  <si>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 xml:space="preserve"> - dobavo in polaganje enega sloja strešne lepenke pod pločevinastimi oblogami na opeki, malti in betonu;</t>
  </si>
  <si>
    <t>- montažo vseh slojev po opisu v skladu s pravili stroke</t>
  </si>
  <si>
    <t>Krovska dela</t>
  </si>
  <si>
    <t>Betonski strešniki in fazonski kosi za prekrivanje streh in oblaganje sten – Specifikacije za izdelek</t>
  </si>
  <si>
    <t>SIST EN 490:2005</t>
  </si>
  <si>
    <t>Montažni betonski izdelki – Specialni strešni elementi</t>
  </si>
  <si>
    <t>SIST EN 13693:2004</t>
  </si>
  <si>
    <t>Opečni strešniki in fazonski kosi – Definicije in specifikacije izdelkov</t>
  </si>
  <si>
    <t>SIST EN 1304:2005</t>
  </si>
  <si>
    <t>Vlakanato-cementne strešne plošče in fazonski kosi-Specifikacija proizvoda in preskusne metode</t>
  </si>
  <si>
    <t>SIST EN 492:2005</t>
  </si>
  <si>
    <t>SIST EN 492:2005/A1:2006</t>
  </si>
  <si>
    <t>SIST EN 492:2005/A2:2006</t>
  </si>
  <si>
    <t>Vlaknato-cementne valovite strešne plošče in fazonski kosi – Specifikacija proizvoda in preskusne metode</t>
  </si>
  <si>
    <t>SIST EN 494:2005+A3:2007</t>
  </si>
  <si>
    <t>Valovite bitumenske plošče – Specifikacije in preskusne metode</t>
  </si>
  <si>
    <t>SIST EN 534:2006</t>
  </si>
  <si>
    <t>Bitumenske skodle, ojačene z mineralnimi in/ali sintetičnimi materiali – Specifikacije in preskusne metode</t>
  </si>
  <si>
    <t>SIST EN 544:2006</t>
  </si>
  <si>
    <t>Pomožna oprema za prekrivanje streh – Oprema za dostop na streho – Pohodne poti, stopnice in lestve</t>
  </si>
  <si>
    <t>SIST EN 516:2006</t>
  </si>
  <si>
    <t>Dodatna oprema za prekrivanje streh – Varnostne strešne kljuke</t>
  </si>
  <si>
    <t>SIST EN 517:2006</t>
  </si>
  <si>
    <t>Montažna oprema za prekrivanje streh – Pritrjene strešne lestve – Specifikacija za izdelek in preskusne metode</t>
  </si>
  <si>
    <t>SIST EN 12951:2005</t>
  </si>
  <si>
    <t>Montažna oprema za prekrivanje streh – Plastične svetlobne kupole – Specifikacija za izdelek in preskusne metode</t>
  </si>
  <si>
    <t>SIST EN 1873:2006</t>
  </si>
  <si>
    <t>Toge podložne folije za strehe - Definicije in lastnosti</t>
  </si>
  <si>
    <t>SIST EN 14964:2007</t>
  </si>
  <si>
    <t>Kleparska dela</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</si>
  <si>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</si>
  <si>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</si>
  <si>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</si>
  <si>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</si>
  <si>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   </t>
  </si>
  <si>
    <t>Ravne strehe</t>
  </si>
  <si>
    <t>Hidroizolacijski trakovi – Ojačeni bitumenski trakovi za tesnjenje streh – Definicije in lastnosti</t>
  </si>
  <si>
    <t>SIST EN 13707:2005</t>
  </si>
  <si>
    <t>SIST EN 13707:2005/A1:2007</t>
  </si>
  <si>
    <t>Hidroizolacijski trakovi – Definicije in lastnosti podložnih folij – 1. del: Podložne folije za strehe</t>
  </si>
  <si>
    <t>SIST EN 13859-1:2005</t>
  </si>
  <si>
    <t>Hidroizolacijski trakovi – Definicije in lastnosti podložnih folij – 2. del: Podložne folije za stene</t>
  </si>
  <si>
    <t>SIST EN 13859-2:2005</t>
  </si>
  <si>
    <t>Hidroizolacijski trakovi – Polimerni in elastomerni trakovi za tesnjenje streh – Definicije in lastnosti</t>
  </si>
  <si>
    <t>SIST EN 13956:2005</t>
  </si>
  <si>
    <t>SIST EN 13956:2005/ AC:2006</t>
  </si>
  <si>
    <t>Hidroizolacijski trakovi – Bitumenski trakovi, ki kontrolirajo gibanje vode in/ali vodne pare – Definicije in lastnosi</t>
  </si>
  <si>
    <t>SIST EN 13970:2005/A1:2007</t>
  </si>
  <si>
    <t xml:space="preserve">Ključavničarska dela  </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</si>
  <si>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</si>
  <si>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</si>
  <si>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</si>
  <si>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</si>
  <si>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</si>
  <si>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</si>
  <si>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</si>
  <si>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</si>
  <si>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</si>
  <si>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</si>
  <si>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</si>
  <si>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</si>
  <si>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</si>
  <si>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</si>
  <si>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</si>
  <si>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</si>
  <si>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</si>
  <si>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</si>
  <si>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</si>
  <si>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</si>
  <si>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Standardi, ki se nanašajo ključavničarska dela, oziroma materiale, ki se uporabljajo pri ključavničarskih delih.</t>
  </si>
  <si>
    <t>Vroče valjani izdelki iz  konstrukcijskih jekel – 1. del: Splošni tehnični dobavni pogoji</t>
  </si>
  <si>
    <t>SIST EN 10025-1:2004</t>
  </si>
  <si>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</si>
  <si>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</si>
  <si>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</si>
  <si>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</si>
  <si>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</si>
  <si>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</si>
  <si>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</si>
  <si>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</si>
  <si>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</si>
  <si>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</si>
  <si>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</si>
  <si>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</si>
  <si>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</si>
  <si>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</si>
  <si>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</si>
  <si>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</si>
  <si>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</si>
  <si>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</si>
  <si>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</si>
  <si>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</si>
  <si>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</si>
  <si>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</si>
  <si>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</si>
  <si>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 xml:space="preserve"> - kovinski vratni podboji so prašno barvani</t>
  </si>
  <si>
    <t>Izvajalec mora izdelati vse delavniške in montažne načrte elementov in jih  dati v pisno potrditev projektantu, kot tudi izdelati vzorce finalnih obdelav in dobiti potrditev projektanta.</t>
  </si>
  <si>
    <t>Standardi, ki se nanašajo mizarska dela, oziroma materiale, ki se uporabljajo pri mizarskih delih.</t>
  </si>
  <si>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</si>
  <si>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</si>
  <si>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</si>
  <si>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</si>
  <si>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</si>
  <si>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</si>
  <si>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</si>
  <si>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PVC , ALU STEKLARSKA  DELA</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</si>
  <si>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</si>
  <si>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</si>
  <si>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</si>
  <si>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vso stavbno pohištvo mora imeti ustrezne izjave o skladnosti</t>
  </si>
  <si>
    <t>V primeru, da posamezne postavke v popisu ne zajemoajo celotnega opisa potrebnega za funkcionalno dokončanje dela, mora ponudnik izvedbo le tega vključiti v ceno na enoto.</t>
  </si>
  <si>
    <t>panik kljuke</t>
  </si>
  <si>
    <t>Stavbno okovje – Naprave za zasilne izhode z vzvodno ročico ali pritisnim pedalom – Zahteve in preskusne metode</t>
  </si>
  <si>
    <t>SIST EN 179:2000</t>
  </si>
  <si>
    <t>SIST EN 179:2000/ A1:2002</t>
  </si>
  <si>
    <t>SIST EN 179:2000/ A1:2002/AC:2002</t>
  </si>
  <si>
    <t>požarna vrata okovje</t>
  </si>
  <si>
    <t>Ključavnice in stavbno okovje – Zapore z vodoravnim potisnim drogom za izhod ob paniki – Zahteve in preskusne metode</t>
  </si>
  <si>
    <t>SIST EN 1125:1998</t>
  </si>
  <si>
    <t>SIST EN 1125:1998/ A1:2002</t>
  </si>
  <si>
    <t>Stavbno okovje – Naprave za samodejno zapiranje vrat – Zahteve in preskusne metode</t>
  </si>
  <si>
    <t>SIST EN 1154:2000</t>
  </si>
  <si>
    <t>SIST EN 1154:2000/ A1:2003</t>
  </si>
  <si>
    <t xml:space="preserve"> Stavbno okovje – Električne naprave za nadzor zapiranja vrat –Zahteve in preskusne metode</t>
  </si>
  <si>
    <t>SIST EN 1155:2000</t>
  </si>
  <si>
    <t>SIST EN 1155:2000/ A1:2003</t>
  </si>
  <si>
    <t>Stavbno okovje – Naprave za usklajeno zapiranje vrat –Zahteve in preskusne metode</t>
  </si>
  <si>
    <t>SIST EN 1158:2000</t>
  </si>
  <si>
    <t>SIST EN 1158:2000/ A1:2003</t>
  </si>
  <si>
    <t>Okna in vrata – Standard za proizvod, zahtevane lastnosti – 1. del: Okna in vrata brez določenih lastnosti požarne odpornosti in dimotesnosti, vendar z vključeno odpornostjo strešnih oken proti požaru z zunanje strani</t>
  </si>
  <si>
    <t>SIST EN 14351-1:2006</t>
  </si>
  <si>
    <t>okovje</t>
  </si>
  <si>
    <t>Stavbno okovje – Ključavnice in zapahi – Mehanske ključavnice,zapahi in prijemniki – Zahteve in preskusne metode</t>
  </si>
  <si>
    <t>SIST EN 12209:2004/ AC:2006</t>
  </si>
  <si>
    <t>SIST EN 1935:2002</t>
  </si>
  <si>
    <t>SIST EN 1935:2002/ AC:2004</t>
  </si>
  <si>
    <t>industrijska vrata</t>
  </si>
  <si>
    <t>Vrata v industrijske in javne prostore ter garažna vrata – Standard za proizvod – 1. del: Proizvodi brez določenih lastnosti požarne odpornosti in dimotesnosti</t>
  </si>
  <si>
    <t>SIST EN 13241-1:2003</t>
  </si>
  <si>
    <t>senčila</t>
  </si>
  <si>
    <t>Zunanja senčila – Zahtevane lastnosti, vključno z varnostjo</t>
  </si>
  <si>
    <t>SIST EN 13561:2004</t>
  </si>
  <si>
    <t>Polkna – Zahtevane lastnosti, vključno z varnostjo</t>
  </si>
  <si>
    <t>SIST EN 13659:2004</t>
  </si>
  <si>
    <t>stekla</t>
  </si>
  <si>
    <t>Steklo v stavbah – Posebni osnovni izdelki – Borosilikatno steklo – 1-2. del: Ovrednotenje skladnosti/standard za izdelke</t>
  </si>
  <si>
    <t>SIST EN 1748-1-2:2005</t>
  </si>
  <si>
    <t>Steklo v stavbah – Posebni osnovni izdelki – 2-2.del: Steklena keramika – Ovrednotenje skladnosti/standard za izdelek</t>
  </si>
  <si>
    <t>SIST EN 1748-2-:2005</t>
  </si>
  <si>
    <t>Steklo v stavbah – Toplotno utrjeno natrij-kalcijevo silikatno steklo – 2.del: ovrednotenje skladnosti/standard za izdelek</t>
  </si>
  <si>
    <t>SIST EN 1863-2:2005</t>
  </si>
  <si>
    <t>Steklo v stavbah – Toplotno kaljeno borosilikatno varnostno steklo – 2.del: Ovrednotenje skladnosti/standard za izdelek</t>
  </si>
  <si>
    <t>SIST EN 13024-2:2005</t>
  </si>
  <si>
    <t xml:space="preserve">SIST EN 1096-4:2005 </t>
  </si>
  <si>
    <t>Steklo v stavbah – Toplotno kaljeno natrij-kalcijevo silikatno varnostno steklo – 2. del: Ovrednotenje skladnosti/standard za izdelek</t>
  </si>
  <si>
    <t>SIST EN 12150-2:2005</t>
  </si>
  <si>
    <t>Steklo v stavbah Kemično utrjeno natrij-kalcijevo silikatno steklo – 2. del: Ovrednotenje skladnosti/standard za izdelek</t>
  </si>
  <si>
    <t>SIST EN 12337-2:2005</t>
  </si>
  <si>
    <t>Steklo v stavbah – Osnovni izdelki iz zemljoalkalijskega silikatnega stekla – 2. del: Ovrednotenje skladnosti/standard za izdelek</t>
  </si>
  <si>
    <t>SIST EN 14178-2:2005</t>
  </si>
  <si>
    <t xml:space="preserve">Steklo v stavbah – Osnovni izdelki iz natrij-kalcijevega silikatnega stekla – 9. del: Ovrednotenje skladnosti/standard za izdelek </t>
  </si>
  <si>
    <t>SIST EN 572-9:2005</t>
  </si>
  <si>
    <t>Steklo v gradbeništvu – HS-preskus kaljenega natrijevegakalcijevega- silikatnega varnostnega stekla – 2. del:Ovrednotenje skladnosti/standard za izdelek</t>
  </si>
  <si>
    <t>SIST EN 14179-2:2005</t>
  </si>
  <si>
    <t>Steklo v gradbeništvu – Kaljeno zemljoalkalijsko silikatno varnostno steklo – 2. del: Ocena skladnosti/standard za izdelek</t>
  </si>
  <si>
    <t>SIST EN 14321-2:2006</t>
  </si>
  <si>
    <t>Steklo v gradbeništvu – Lepljeno steklo in lepljeno varnostno steklo – Ovrednotenje skladnosti/standard za izdelek</t>
  </si>
  <si>
    <t>SIST EN 14449:2005</t>
  </si>
  <si>
    <t>SIST EN 14449:2005 /AC:2006</t>
  </si>
  <si>
    <t>Steklo v gradbeništvu – Izolacijsko steklo – 5. del: Ovrednotenje skladnosti</t>
  </si>
  <si>
    <t>SIST EN 1279-5:2005</t>
  </si>
  <si>
    <t xml:space="preserve">enokrilno aluminijasto okno </t>
  </si>
  <si>
    <t>SIST EN 1026</t>
  </si>
  <si>
    <t>SIST EN 1027</t>
  </si>
  <si>
    <t>SIST EN 12211</t>
  </si>
  <si>
    <t xml:space="preserve">Svetlobni elementi </t>
  </si>
  <si>
    <t>SIST EN ISO 14001:2004</t>
  </si>
  <si>
    <t xml:space="preserve">Svetlobne kupule </t>
  </si>
  <si>
    <t>EN 12101-2:2003</t>
  </si>
  <si>
    <t>Keramičarska dela</t>
  </si>
  <si>
    <t>Material za ta dela mora po kvaliteti ustrezati določilom veljavnih standardov.</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</si>
  <si>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</si>
  <si>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</si>
  <si>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</si>
  <si>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</si>
  <si>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</si>
  <si>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</si>
  <si>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</si>
  <si>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</si>
  <si>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</si>
  <si>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</si>
  <si>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Standardi, ki se nanašajo keramičarska dela, oziroma materiale, ki se uporabljajo pri keramičarskih delih.</t>
  </si>
  <si>
    <t>SIST EN 12004:2007</t>
  </si>
  <si>
    <t>SIST EN 12057:2004</t>
  </si>
  <si>
    <t>SIST EN 12058:2004</t>
  </si>
  <si>
    <t>SIST EN 14411:2007</t>
  </si>
  <si>
    <t>Tlakarska dela</t>
  </si>
  <si>
    <t>Dela je potrebno izvajati v skladu z  tehničnimi predpisi in normativi v soglasju z obveznimi standardi za polaganje tlakov</t>
  </si>
  <si>
    <t>Delo obrtnika obsega:</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</si>
  <si>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</si>
  <si>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</si>
  <si>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</si>
  <si>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</si>
  <si>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</si>
  <si>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</si>
  <si>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</si>
  <si>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</si>
  <si>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</si>
  <si>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</si>
  <si>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 </t>
  </si>
  <si>
    <t>- polaganje, prikrojitev in lepljenje talne obloge</t>
  </si>
  <si>
    <t>- pritrjevanje obrob</t>
  </si>
  <si>
    <t>- popravilo zidov ali stenskih oblog, če se poškodujejo</t>
  </si>
  <si>
    <t xml:space="preserve"> - vsa dela in ukrepe po določilih veljavnih predpisov varstva pri delu</t>
  </si>
  <si>
    <t xml:space="preserve"> - izvajalec mora predložiti vzorce v potrditev</t>
  </si>
  <si>
    <t>V kolikor ni nizkostenska obroba popisana ločeno jo je zajeti v ceni  osnovne postavke tlaka.</t>
  </si>
  <si>
    <t>Standardi, ki se nanašajo tlakarska dela, oziroma materiale, ki se uporabljajo pri tlakarskih delih.</t>
  </si>
  <si>
    <t>SIST EN 14342:2005</t>
  </si>
  <si>
    <t>SIST EN 14342:2005/AC:2008</t>
  </si>
  <si>
    <t>Netekstilne, tekstilne in laminirane (plastene) talne obloge – Bistvene značilnosti</t>
  </si>
  <si>
    <t>SIST EN 14041:2005</t>
  </si>
  <si>
    <t>SIST EN 14041:2005/AC:2007</t>
  </si>
  <si>
    <t>Podloge za športne dejavnosti – Notranje podloge za večnamensko uporabo – Specifikacija</t>
  </si>
  <si>
    <t>SIST EN 14904:2006</t>
  </si>
  <si>
    <t>Mavčno – kartonska dela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</si>
  <si>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</si>
  <si>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</si>
  <si>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</si>
  <si>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</si>
  <si>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</si>
  <si>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</si>
  <si>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</si>
  <si>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</si>
  <si>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</si>
  <si>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</si>
  <si>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</si>
  <si>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</si>
  <si>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</si>
  <si>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</si>
  <si>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Standardi, ki se nanašajo mavčno kartonska  dela, oziroma materiale, ki se uporabljajo pri mavčno kartonskih delih.</t>
  </si>
  <si>
    <t>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</si>
  <si>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</si>
  <si>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</si>
  <si>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</si>
  <si>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</si>
  <si>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</si>
  <si>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</si>
  <si>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</si>
  <si>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</si>
  <si>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</si>
  <si>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</si>
  <si>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</si>
  <si>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</si>
  <si>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</si>
  <si>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</si>
  <si>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</si>
  <si>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</si>
  <si>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</si>
  <si>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</si>
  <si>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</si>
  <si>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</si>
  <si>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</si>
  <si>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</si>
  <si>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</si>
  <si>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 xml:space="preserve">Kamnoseška dela   </t>
  </si>
  <si>
    <t>Za izvršitev kamnoseških del se rabijo obsoječi odri na objektu. V primeru, da so za izvršitev kamnoseških del potrebni posebni odri jih je zajeti v cenah posameznih postavk.</t>
  </si>
  <si>
    <t>Standardi, ki se nanašajo kamnoseška dela, oziroma materiale, ki se uporabljajo pri kamnoseških delih.</t>
  </si>
  <si>
    <t>Proizvodi iz naravnega kamna – Plošče za navpične in stropne obloge – Zahteve</t>
  </si>
  <si>
    <t>SIST EN 1469:2005</t>
  </si>
  <si>
    <t>Naravni kamen – Ploščice – Zahteve</t>
  </si>
  <si>
    <t>Teraco plošče – 1.del: Teraco plošče za notranjo rabo</t>
  </si>
  <si>
    <t>SIST EN 13748-1:2004</t>
  </si>
  <si>
    <t>SIST EN 13748-1:2004/A1:2005</t>
  </si>
  <si>
    <t>SIST EN 13748-1:2004/AC:2005</t>
  </si>
  <si>
    <t xml:space="preserve">Zunanja ureditev  </t>
  </si>
  <si>
    <t>Zunanja dela se morajo izvajati po določilih  tehničnih predpisov, v skladu z obveznimi standardi. Materiali in izdelki za ta dela morajo ustrezati določilom obveznih SIST-ov.</t>
  </si>
  <si>
    <t>Cena po enoti za posamezno postavko za zunanja dela vsebujejo poleg izdelave same po opisu v posameznem standardu še vsa potrebna pomožna dela in sicer:</t>
  </si>
  <si>
    <t xml:space="preserve"> - snemanje potrebnih izmer in profilov na mestu samem</t>
  </si>
  <si>
    <t xml:space="preserve"> - niveliranje in postavljanje profilov</t>
  </si>
  <si>
    <t xml:space="preserve"> - dodajanje materiala in orodja</t>
  </si>
  <si>
    <t xml:space="preserve"> - čiščenje prostorov, izdelkov in delovnih priprav po dovršenem delu</t>
  </si>
  <si>
    <t>Vsa potrebna zemeljska dela, s planiranjem terena vred, morajo biti izvedena predhodno in se obračunavajo po standardih za zemeljska dela.</t>
  </si>
  <si>
    <t>Standardi, ki se nanašajo zunanjo ureditev, oziroma materiale, ki se uporabljajo pri zunanji ureditvi.</t>
  </si>
  <si>
    <t>Betonska vozišča – 3.del: Specifikacije za moznike (spojne elemente), ki se uporabljajo pri betonskih voziščih</t>
  </si>
  <si>
    <t>SIST EN 13877-3:2005</t>
  </si>
  <si>
    <t>Betonski izdelki – Elementi za ograje</t>
  </si>
  <si>
    <t>SIST EN 12839:2002</t>
  </si>
  <si>
    <t>Montažni betonski izdelki – Stebri in drogovi</t>
  </si>
  <si>
    <t>SIST EN 12843:2004</t>
  </si>
  <si>
    <t>Betonski tlakovci – Zahteve in  preskusne metode</t>
  </si>
  <si>
    <t>SIST EN 1338:2003</t>
  </si>
  <si>
    <t>SIST EN 1338:2003/AC:2006</t>
  </si>
  <si>
    <t>Betonske plošče za tlakovanje – Zahteve in preskusne metode</t>
  </si>
  <si>
    <t>SIST EN 1339:2003</t>
  </si>
  <si>
    <t>SIST EN 1339:2003/AC:2006</t>
  </si>
  <si>
    <t>Betonski robniki – Zahteve in preskusne metode</t>
  </si>
  <si>
    <t>SIST EN 1340:2003</t>
  </si>
  <si>
    <t>SIST EN 1340:2003/AC:2006</t>
  </si>
  <si>
    <t>Plošče iz naravnega kamna za zunanje tlakovanje  - Zahteve in preskusne metode</t>
  </si>
  <si>
    <t>SIST EN 1341:2002</t>
  </si>
  <si>
    <t>Tlakovci iz naravnega kamna za zunanje tlakovanje – Zahteve in preskusne metode</t>
  </si>
  <si>
    <t>SIST EN 1342:2002</t>
  </si>
  <si>
    <t>Robniki iz naravnega kamna za zunanje tlakovanje – Zahteve in preskusne metode</t>
  </si>
  <si>
    <t>SIST EN 1343:2002</t>
  </si>
  <si>
    <t>Opečni tlakovci – Zahteve in preskusne metode</t>
  </si>
  <si>
    <t>SIST EN 1344:2002</t>
  </si>
  <si>
    <t>Materiali za označevanje vozišča – Materiali za posipanje – Steklene kroglice, posipi za zmanjšanje drsnosti in mešanice obeh</t>
  </si>
  <si>
    <t>SIST EN 1423:1999</t>
  </si>
  <si>
    <t>SIST EN 1423:1999/A1:2004</t>
  </si>
  <si>
    <t>Materiali za označevanje vozišča – Odsevniki – 1. del: Lastnosti novih odsevnikov</t>
  </si>
  <si>
    <t>SIST EN 1463-1:1999</t>
  </si>
  <si>
    <t>SIST EN 1463-1:1999/A1:2004</t>
  </si>
  <si>
    <t>Bitumenske zmesi – Specifikacija materialov – 3.del: Zelo mehak asfalt</t>
  </si>
  <si>
    <t>sist en 13108-3:2006</t>
  </si>
  <si>
    <t>Bitumenske zmesi – Specifikacije materialov – 5.del: Drobir z bitumenskim mastiksom</t>
  </si>
  <si>
    <t>SIST EN 13108-5:2006</t>
  </si>
  <si>
    <t>Bituminizirane zmesi – Specifikacije materialov – 5. del: Drobir z bitumenskim mastiksom – Zahteve - Pravila za uporabo SIST EN 13108-5</t>
  </si>
  <si>
    <t>SIST 1038-5 (²)</t>
  </si>
  <si>
    <t>Bitumenske zmesi -  Specifikacije matrerialov – 6.del: Liti asfalt</t>
  </si>
  <si>
    <t>SIST EN 13108-6:2006</t>
  </si>
  <si>
    <t>Bituminizirane zmesi – Specifikacije materialov – 6.del: Liti asfalt – Zahteve _ Pravila za uporabo SIST EN 13108-6</t>
  </si>
  <si>
    <t>SIST 1038-6 (²)</t>
  </si>
  <si>
    <t>Bitumenske zmesi – Specifikacije materialov – 7.del: Drenažni asfalt</t>
  </si>
  <si>
    <t>SIST EN 13108-7:2006</t>
  </si>
  <si>
    <t>Bituminizirane zmesi – Specifikacije materialov – 7.del: Drenažni asfalt – Zahteve – Pravila za uporabo SIST EN 13108-7</t>
  </si>
  <si>
    <t>SIST 1038-7(²)</t>
  </si>
  <si>
    <t>Bitumen in bitumenska veziva – Okvirna specifikacija za kationske bitumenske emulzije</t>
  </si>
  <si>
    <t>SIST EN 13808:2005</t>
  </si>
  <si>
    <t>Bitumen in bitumenska veziva – Specifikacije za trše cestogradbene bitumne</t>
  </si>
  <si>
    <t>SIST EN 13924:2006</t>
  </si>
  <si>
    <t>SIST EN 13924:2006/AC:2007</t>
  </si>
  <si>
    <t>Bitumen in bitumenska veziva – Okvirna specifikacija za bitumne, modificirane s polimeri</t>
  </si>
  <si>
    <t>SIST EN 14023:2005</t>
  </si>
  <si>
    <t>Bituminizirane zmesi – Specifikacije materialov – 1.del: Bitumenski beton – Zahteve – Pravila za uporabo SIST EN 13108-1</t>
  </si>
  <si>
    <t>Agregati za bitumenske zmesi in površinske prevleke za ceste, letališča in druge prometne površine</t>
  </si>
  <si>
    <t>SIST EN 13043:2002</t>
  </si>
  <si>
    <t>SIST EN 13043:2002/AC:2004</t>
  </si>
  <si>
    <t>Lahki agregati – 2.del: Lahko agregati za bitumenske zmesi in površinske prevleke ter za uporabo v nevezanih in vezanih mešanicah</t>
  </si>
  <si>
    <t>Geotekstilije in geotekstilijam sorodni izdelki – Značilnosti, ki se zahtevajo pri gradnji cest in drugih prometnih površin (izključene so železnice in vključene asfaltne površine)</t>
  </si>
  <si>
    <t>SIST EN 13249:2001</t>
  </si>
  <si>
    <t>SIST EN 13249:2001/A1:2005</t>
  </si>
  <si>
    <t>SIST EN 13252:2001/A1:2005</t>
  </si>
  <si>
    <t>Geotekstilije in geotekstilijam sorodni izdelki – Značilnosti, ki se zahtevajo pri nadzoru erozije (zaščita obale, zaščita z nasipom)</t>
  </si>
  <si>
    <t>SIST EN 13253:2001</t>
  </si>
  <si>
    <t>Geotekstilije in geotekstilijam sorodni izdelki – Značilnosti, ki se zahtevajo pri gradnji kanalov</t>
  </si>
  <si>
    <t>SIST EN 13255:2001</t>
  </si>
  <si>
    <t>SIST EN 13255:2001/A1:2005</t>
  </si>
  <si>
    <t>SIST EN 13255:2001/AC:2003</t>
  </si>
  <si>
    <t xml:space="preserve">Kanalizacija  </t>
  </si>
  <si>
    <t>Standardi, ki se nanašajo kanalizacijo, oziroma materiale, ki se uporabljajo pri kanalizaciji.</t>
  </si>
  <si>
    <t>Vlaknatocementne cevi za odvod odpadne vode in kanalizacijo – 2. del: Vstopni in revizijski jaški</t>
  </si>
  <si>
    <t>SIST EN 588-2:2002</t>
  </si>
  <si>
    <t>SIST EN 12380:2003</t>
  </si>
  <si>
    <t>Cevi, fitingi in dodatki iz duktilne litine za kanalizacijo - Zahteve in postopki preskušanja</t>
  </si>
  <si>
    <t>SIST EN 598:1998</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</si>
  <si>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</si>
  <si>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</si>
  <si>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</si>
  <si>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</si>
  <si>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</si>
  <si>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t>SIST EN 15012:2007</t>
  </si>
  <si>
    <t>Keramične cevi, fazonski kosi in spoji za odvod odpadne vode in kanalizacijo – 10.del: Zahtevane lastnosti</t>
  </si>
  <si>
    <t>SIST EN 295-10:2005</t>
  </si>
  <si>
    <t>Vzdolžno varjene jeklene cevi in spojniki, vroče galvanizirani, z obojko, za sisteme za odpadno vodo – 1. del: Zahteve, preskušanje in kontrola kakovosti</t>
  </si>
  <si>
    <t>SIST EN 1123-1:2000</t>
  </si>
  <si>
    <t>SIST EN 1123-1:2000/A1:2004</t>
  </si>
  <si>
    <t>Vzdolžno varjene nerjavne jeklene cevi in spojniki z obojko za sisteme za odpadno vodo – 1.del: Zahteve, preskušanje in kontrola kakovosti</t>
  </si>
  <si>
    <t>SIST EN 1124-1:2000</t>
  </si>
  <si>
    <t>SIST EN ¸1124-1:2000/A1:2004</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</si>
  <si>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</si>
  <si>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</si>
  <si>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</si>
  <si>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</si>
  <si>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</si>
  <si>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</si>
  <si>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Pokrovi za odtoke in jaške na voznih površinah in površinah za pešce</t>
  </si>
  <si>
    <t>SIST EN 124:1996</t>
  </si>
  <si>
    <t>SIST EN 1433:2003</t>
  </si>
  <si>
    <t>SIST EN 1433:2003/ A1:2005</t>
  </si>
  <si>
    <t>Ločevalnik maščob- 1.del: Osnove načrtovanje, zahteve in preskušanje, označevanje in kontrola kakovosti</t>
  </si>
  <si>
    <t>SIST EN 1825-1:2004</t>
  </si>
  <si>
    <t>SIST EN 1825-1:2004/AC:2006</t>
  </si>
  <si>
    <t>Elastomerna tesnila – Zahteve za materiale za tesnila za uporabo v napeljavah za vodo in kanalizacijo – 1.del: Vulkanizirana guma</t>
  </si>
  <si>
    <t>SIST EN 681-1:2000</t>
  </si>
  <si>
    <t>SIST EN 681-1:2000/A1:2000</t>
  </si>
  <si>
    <t>SIST EN 681-1:2000/A2:2002</t>
  </si>
  <si>
    <t>SIST EN 681-1:2000/A3:2005</t>
  </si>
  <si>
    <t>Elastomerna tesnila – Zahteve za materiale za tesnila za uporabo v napeljavha za vodo in kanalizacijo – 2.del: Plastomerni elastomeri</t>
  </si>
  <si>
    <t>SIST EN 681-2:2000</t>
  </si>
  <si>
    <t>SIST EN 681-2:2000/A1:2002</t>
  </si>
  <si>
    <t>Elastomerna tesnila – Zahteve za materiale za tesnila za uporabo v napeljavah za vodo in kanalizacijo – 3. del: Celularni materiali iz vulkanizirane gume</t>
  </si>
  <si>
    <t>SIST EN 681-3:2000</t>
  </si>
  <si>
    <t>SIST EN 681-3:2000/A1:2002</t>
  </si>
  <si>
    <t>Elastomerna tesnila – Zahteve za materiale za tesnila za uporabo v nepeljavah za vodo in kanalizacijo – 4.del: Poliuretanski tesnilni elementi</t>
  </si>
  <si>
    <t>SIST EN 681-4:2000</t>
  </si>
  <si>
    <t>SIST EN 681-4:2000/A1:2002</t>
  </si>
  <si>
    <t>Črpališča odpadne vode za stavbe in zemljišča – osnove gradnje in preskušanje – 1.del: Črpališča odpadne vode s fekalijami</t>
  </si>
  <si>
    <t>SIST EN 12050-1:2001</t>
  </si>
  <si>
    <t>Črpališča odpadne vode za stavbe in zemljišča _ Osnove gradnje in preskušanja – 2. del: Črpališča odpadne vode brez fekalij</t>
  </si>
  <si>
    <t>SIST EN 12050-2:2001</t>
  </si>
  <si>
    <t>Črpališča odpadne vode za stavbe in zemljišča – Osnove gradnje in preskušanja – 3.del: Črpališča odpadne vode s fekalijami za omejeno uporabo</t>
  </si>
  <si>
    <t>SIST EN 12050-3:2001</t>
  </si>
  <si>
    <t>Črpališča odpadne vode za stavbe in zemljišča . osnove gradnje in preskušanja – 4. del: Nepovratni ventili za odpadno vodo s fekalijami in brez njih</t>
  </si>
  <si>
    <t>SIST EN 12050-4:2001</t>
  </si>
  <si>
    <t xml:space="preserve">Male čistilne naprave do 50 PE – 1. del: Predizdelane greznice </t>
  </si>
  <si>
    <t>SIST EN 12566-1:2000</t>
  </si>
  <si>
    <t>SIST EN 12566-1:2000/A1:2004</t>
  </si>
  <si>
    <t>Male čistilne naprave do 50 PE – 3.del: Predizdelane in/ali na mestu postavitve sestavljene čistilne naprave za gospodinjske odplake</t>
  </si>
  <si>
    <t>SIST EN 12566-3:2005</t>
  </si>
  <si>
    <t>Stopnice v podzemne jaške – Zahteve, oznake, preskušanje in ocena skladnosti</t>
  </si>
  <si>
    <t>SIST EN 13101:2003</t>
  </si>
  <si>
    <t>Pritrjene lestve za vstopne jaške</t>
  </si>
  <si>
    <t>SIST EN 14396:2004</t>
  </si>
  <si>
    <t>Slikopleskarska dela</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</si>
  <si>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</si>
  <si>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</si>
  <si>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</si>
  <si>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</si>
  <si>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V vsaki ceni in za celoto je zajeto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</si>
  <si>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r>
      <t>2. PRIDOBITEV DOVOLJENJA IN PROM</t>
    </r>
    <r>
      <rPr>
        <sz val="10"/>
        <rFont val="Arial CE"/>
        <charset val="238"/>
      </rPr>
      <t>E</t>
    </r>
    <r>
      <rPr>
        <sz val="10"/>
        <rFont val="Arial CE"/>
        <family val="2"/>
        <charset val="238"/>
      </rPr>
      <t>TNO SIGNALIZACIJO ZA OZNAČITEV UVOZA / IZVOZA</t>
    </r>
  </si>
  <si>
    <t>Standardi, ki se nanašajo na zemeljska dela, oziroma materiale, ki se uporabljajo pri zemeljskih delih.</t>
  </si>
  <si>
    <r>
      <rPr>
        <sz val="11"/>
        <rFont val="Arial CE"/>
        <charset val="238"/>
      </rPr>
      <t>Cement – 1. del: Sestava, zahteve in merila skladnosti za obi</t>
    </r>
    <r>
      <rPr>
        <sz val="10"/>
        <rFont val="ArialMT"/>
        <family val="2"/>
        <charset val="238"/>
      </rPr>
      <t>č</t>
    </r>
    <r>
      <rPr>
        <sz val="11"/>
        <rFont val="Arial CE"/>
        <charset val="238"/>
      </rPr>
      <t>ajne cemente</t>
    </r>
  </si>
  <si>
    <r>
      <t xml:space="preserve">Opaže vidnih konstrukcij in neometanih konstrukcij je treba razumeti tako, da so te neometane, nepokrite betonske konstrukcije, pri katerih se želi doseči popolnoma ravno površino (skladno s predpisanimi tolerancami) in kjer je to navedeno, </t>
    </r>
    <r>
      <rPr>
        <sz val="10"/>
        <rFont val="Arial CE"/>
        <charset val="238"/>
      </rPr>
      <t xml:space="preserve">tudi vidno strukturo lesa. </t>
    </r>
  </si>
  <si>
    <r>
      <t>Kot izolacije se smatra vse vrste hidroizolacij temeljev, tlakov, zidov in stropov in vse vrste topl</t>
    </r>
    <r>
      <rPr>
        <sz val="10"/>
        <rFont val="Arial CE"/>
        <charset val="238"/>
      </rPr>
      <t>o</t>
    </r>
    <r>
      <rPr>
        <sz val="10"/>
        <rFont val="Arial CE"/>
        <family val="2"/>
        <charset val="238"/>
      </rPr>
      <t>tnih izolacij kot so izolacije tlakov, sten stropov, streh,..</t>
    </r>
  </si>
  <si>
    <r>
      <rPr>
        <sz val="11"/>
        <rFont val="Arial CE"/>
        <charset val="238"/>
      </rPr>
      <t xml:space="preserve"> Specifikacija za dodatne komponente zidovine – 2. del: </t>
    </r>
    <r>
      <rPr>
        <sz val="8"/>
        <rFont val="ArialMT"/>
        <family val="2"/>
        <charset val="238"/>
      </rPr>
      <t>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t>
    </r>
  </si>
  <si>
    <r>
      <rPr>
        <sz val="11"/>
        <rFont val="Arial CE"/>
        <charset val="238"/>
      </rPr>
      <t xml:space="preserve">Specifikacija za dodatne komponente zidovine – 3. del: Jeklene </t>
    </r>
    <r>
      <rPr>
        <sz val="10"/>
        <rFont val="ArialMT"/>
        <family val="2"/>
        <charset val="238"/>
      </rPr>
      <t>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t>
    </r>
  </si>
  <si>
    <r>
      <t>Estrihi</t>
    </r>
    <r>
      <rPr>
        <sz val="8"/>
        <rFont val="ArialMT"/>
        <family val="2"/>
        <charset val="238"/>
      </rPr>
      <t xml:space="preserve"> - </t>
    </r>
    <r>
      <rPr>
        <sz val="11"/>
        <rFont val="Arial CE"/>
        <charset val="238"/>
      </rPr>
      <t xml:space="preserve"> Materiali za estrihe – Lastnosti in zahteveEstrihi</t>
    </r>
    <r>
      <rPr>
        <sz val="8"/>
        <rFont val="ArialMT"/>
        <family val="2"/>
        <charset val="238"/>
      </rPr>
      <t xml:space="preserve"> - </t>
    </r>
    <r>
      <rPr>
        <sz val="11"/>
        <rFont val="Arial CE"/>
        <charset val="238"/>
      </rPr>
      <t xml:space="preserve"> Materiali za estrihe – Lastnosti in zahteveEstrihi</t>
    </r>
    <r>
      <rPr>
        <sz val="8"/>
        <rFont val="ArialMT"/>
        <family val="2"/>
        <charset val="238"/>
      </rPr>
      <t xml:space="preserve"> - </t>
    </r>
    <r>
      <rPr>
        <sz val="11"/>
        <rFont val="Arial CE"/>
        <charset val="238"/>
      </rPr>
      <t xml:space="preserve"> Materiali za estrihe – Lastnosti in zahteveEstrihi</t>
    </r>
    <r>
      <rPr>
        <sz val="8"/>
        <rFont val="ArialMT"/>
        <family val="2"/>
        <charset val="238"/>
      </rPr>
      <t xml:space="preserve"> - </t>
    </r>
    <r>
      <rPr>
        <sz val="11"/>
        <rFont val="Arial CE"/>
        <charset val="238"/>
      </rPr>
      <t xml:space="preserve"> Materiali za estrihe – Lastnosti in zahteveEstrihi</t>
    </r>
    <r>
      <rPr>
        <sz val="8"/>
        <rFont val="ArialMT"/>
        <family val="2"/>
        <charset val="238"/>
      </rPr>
      <t xml:space="preserve"> - </t>
    </r>
    <r>
      <rPr>
        <sz val="11"/>
        <rFont val="Arial CE"/>
        <charset val="238"/>
      </rPr>
      <t xml:space="preserve"> Materiali za estrihe – Lastnosti in zahteveEstrihi</t>
    </r>
    <r>
      <rPr>
        <sz val="8"/>
        <rFont val="ArialMT"/>
        <family val="2"/>
        <charset val="238"/>
      </rPr>
      <t xml:space="preserve"> - </t>
    </r>
    <r>
      <rPr>
        <sz val="11"/>
        <rFont val="Arial CE"/>
        <charset val="238"/>
      </rPr>
      <t xml:space="preserve"> Materiali za estrihe – Lastnosti in zahteveEstrihi</t>
    </r>
    <r>
      <rPr>
        <sz val="8"/>
        <rFont val="ArialMT"/>
        <family val="2"/>
        <charset val="238"/>
      </rPr>
      <t xml:space="preserve"> - </t>
    </r>
    <r>
      <rPr>
        <sz val="11"/>
        <rFont val="Arial CE"/>
        <charset val="238"/>
      </rPr>
      <t xml:space="preserve"> Materiali za estrihe – Lastnosti in zahteveEstrihi</t>
    </r>
    <r>
      <rPr>
        <sz val="8"/>
        <rFont val="ArialMT"/>
        <family val="2"/>
        <charset val="238"/>
      </rPr>
      <t xml:space="preserve"> - </t>
    </r>
    <r>
      <rPr>
        <sz val="11"/>
        <rFont val="Arial CE"/>
        <charset val="238"/>
      </rPr>
      <t xml:space="preserve"> Materiali za estrihe – Lastnosti in zahteveEstrihi</t>
    </r>
    <r>
      <rPr>
        <sz val="8"/>
        <rFont val="ArialMT"/>
        <family val="2"/>
        <charset val="238"/>
      </rPr>
      <t xml:space="preserve"> - </t>
    </r>
    <r>
      <rPr>
        <sz val="11"/>
        <rFont val="Arial CE"/>
        <charset val="238"/>
      </rPr>
      <t xml:space="preserve"> Materiali za estrihe – Lastnosti in zahteveEstrihi</t>
    </r>
    <r>
      <rPr>
        <sz val="8"/>
        <rFont val="ArialMT"/>
        <family val="2"/>
        <charset val="238"/>
      </rPr>
      <t xml:space="preserve"> - </t>
    </r>
    <r>
      <rPr>
        <sz val="11"/>
        <rFont val="Arial CE"/>
        <charset val="238"/>
      </rPr>
      <t xml:space="preserve"> Materiali za estrihe – Lastnosti in zahteve</t>
    </r>
  </si>
  <si>
    <r>
      <rPr>
        <sz val="11"/>
        <rFont val="Arial CE"/>
        <charset val="238"/>
      </rPr>
      <t xml:space="preserve"> Lahki agregati – 2. del: Lahki agregati za bitumenske zmesi in </t>
    </r>
    <r>
      <rPr>
        <sz val="10"/>
        <rFont val="ArialMT"/>
        <family val="2"/>
        <charset val="238"/>
      </rPr>
      <t>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t>
    </r>
  </si>
  <si>
    <r>
      <rPr>
        <sz val="11"/>
        <rFont val="Arial CE"/>
        <charset val="238"/>
      </rPr>
      <t>Mav</t>
    </r>
    <r>
      <rPr>
        <sz val="10"/>
        <rFont val="ArialMT"/>
        <family val="2"/>
        <charset val="238"/>
      </rPr>
      <t>č</t>
    </r>
    <r>
      <rPr>
        <sz val="11"/>
        <rFont val="Arial CE"/>
        <charset val="238"/>
      </rPr>
      <t>na veziva in mav</t>
    </r>
    <r>
      <rPr>
        <sz val="10"/>
        <rFont val="ArialMT"/>
        <family val="2"/>
        <charset val="238"/>
      </rPr>
      <t>čni notranji ometi – 1. del: Definicije in zahteveMavč</t>
    </r>
    <r>
      <rPr>
        <sz val="11"/>
        <rFont val="Arial CE"/>
        <charset val="238"/>
      </rPr>
      <t>na veziva in mav</t>
    </r>
    <r>
      <rPr>
        <sz val="10"/>
        <rFont val="ArialMT"/>
        <family val="2"/>
        <charset val="238"/>
      </rPr>
      <t>čni notranji ometi – 1. del: Definicije in zahteveMavč</t>
    </r>
    <r>
      <rPr>
        <sz val="11"/>
        <rFont val="Arial CE"/>
        <charset val="238"/>
      </rPr>
      <t>na veziva in mav</t>
    </r>
    <r>
      <rPr>
        <sz val="10"/>
        <rFont val="ArialMT"/>
        <family val="2"/>
        <charset val="238"/>
      </rPr>
      <t>čni notranji ometi – 1. del: Definicije in zahteveMavč</t>
    </r>
    <r>
      <rPr>
        <sz val="11"/>
        <rFont val="Arial CE"/>
        <charset val="238"/>
      </rPr>
      <t>na veziva in mav</t>
    </r>
    <r>
      <rPr>
        <sz val="10"/>
        <rFont val="ArialMT"/>
        <family val="2"/>
        <charset val="238"/>
      </rPr>
      <t>čni notranji ometi – 1. del: Definicije in zahteveMavč</t>
    </r>
    <r>
      <rPr>
        <sz val="11"/>
        <rFont val="Arial CE"/>
        <charset val="238"/>
      </rPr>
      <t>na veziva in mav</t>
    </r>
    <r>
      <rPr>
        <sz val="10"/>
        <rFont val="ArialMT"/>
        <family val="2"/>
        <charset val="238"/>
      </rPr>
      <t>čni notranji ometi – 1. del: Definicije in zahteveMavč</t>
    </r>
    <r>
      <rPr>
        <sz val="11"/>
        <rFont val="Arial CE"/>
        <charset val="238"/>
      </rPr>
      <t>na veziva in mav</t>
    </r>
    <r>
      <rPr>
        <sz val="10"/>
        <rFont val="ArialMT"/>
        <family val="2"/>
        <charset val="238"/>
      </rPr>
      <t>čni notranji ometi – 1. del: Definicije in zahteveMavč</t>
    </r>
    <r>
      <rPr>
        <sz val="11"/>
        <rFont val="Arial CE"/>
        <charset val="238"/>
      </rPr>
      <t>na veziva in mav</t>
    </r>
    <r>
      <rPr>
        <sz val="10"/>
        <rFont val="ArialMT"/>
        <family val="2"/>
        <charset val="238"/>
      </rPr>
      <t>čni notranji ometi – 1. del: Definicije in zahteveMavč</t>
    </r>
    <r>
      <rPr>
        <sz val="11"/>
        <rFont val="Arial CE"/>
        <charset val="238"/>
      </rPr>
      <t>na veziva in mav</t>
    </r>
    <r>
      <rPr>
        <sz val="10"/>
        <rFont val="ArialMT"/>
        <family val="2"/>
        <charset val="238"/>
      </rPr>
      <t>čni notranji ometi – 1. del: Definicije in zahteveMavč</t>
    </r>
    <r>
      <rPr>
        <sz val="11"/>
        <rFont val="Arial CE"/>
        <charset val="238"/>
      </rPr>
      <t>na veziva in mav</t>
    </r>
    <r>
      <rPr>
        <sz val="10"/>
        <rFont val="ArialMT"/>
        <family val="2"/>
        <charset val="238"/>
      </rPr>
      <t>čni notranji ometi – 1. del: Definicije in zahteve</t>
    </r>
  </si>
  <si>
    <r>
      <rPr>
        <sz val="11"/>
        <rFont val="Arial CE"/>
        <charset val="238"/>
      </rPr>
      <t>Kemijski dodatki za beton, malto in injekcijsko maso – 2. del: Kemijski dodatki za beton – Definicije, zahteve, skladnost, ozna</t>
    </r>
    <r>
      <rPr>
        <sz val="10"/>
        <rFont val="ArialMT"/>
        <family val="2"/>
        <charset val="238"/>
      </rPr>
      <t>čevanje in obeleževanje</t>
    </r>
    <r>
      <rPr>
        <sz val="11"/>
        <rFont val="Arial CE"/>
        <charset val="238"/>
      </rPr>
      <t xml:space="preserve"> Kemijski dodatki za beton, malto in injekcijsko maso – 2. del: Kemijski dodatki za beton – Definicije, zahteve, skladnost, ozna</t>
    </r>
    <r>
      <rPr>
        <sz val="10"/>
        <rFont val="ArialMT"/>
        <family val="2"/>
        <charset val="238"/>
      </rPr>
      <t>čevanje in obeleževanje</t>
    </r>
    <r>
      <rPr>
        <sz val="11"/>
        <rFont val="Arial CE"/>
        <charset val="238"/>
      </rPr>
      <t xml:space="preserve"> Kemijski dodatki za beton, malto in injekcijsko maso – 2. del: Kemijski dodatki za beton – Definicije, zahteve, skladnost, ozna</t>
    </r>
    <r>
      <rPr>
        <sz val="10"/>
        <rFont val="ArialMT"/>
        <family val="2"/>
        <charset val="238"/>
      </rPr>
      <t>čevanje in obeleževanje</t>
    </r>
    <r>
      <rPr>
        <sz val="11"/>
        <rFont val="Arial CE"/>
        <charset val="238"/>
      </rPr>
      <t xml:space="preserve"> Kemijski dodatki za beton, malto in injekcijsko maso – 2. del: Kemijski dodatki za beton – Definicije, zahteve, skladnost, ozna</t>
    </r>
    <r>
      <rPr>
        <sz val="10"/>
        <rFont val="ArialMT"/>
        <family val="2"/>
        <charset val="238"/>
      </rPr>
      <t>čevanje in obeleževanje</t>
    </r>
    <r>
      <rPr>
        <sz val="11"/>
        <rFont val="Arial CE"/>
        <charset val="238"/>
      </rPr>
      <t xml:space="preserve"> Kemijski dodatki za beton, malto in injekcijsko maso – 2. del: Kemijski dodatki za beton – Definicije, zahteve, skladnost, ozna</t>
    </r>
    <r>
      <rPr>
        <sz val="10"/>
        <rFont val="ArialMT"/>
        <family val="2"/>
        <charset val="238"/>
      </rPr>
      <t>čevanje in obeleževanje</t>
    </r>
    <r>
      <rPr>
        <sz val="11"/>
        <rFont val="Arial CE"/>
        <charset val="238"/>
      </rPr>
      <t xml:space="preserve"> </t>
    </r>
  </si>
  <si>
    <r>
      <rPr>
        <sz val="11"/>
        <rFont val="Arial CE"/>
        <charset val="238"/>
      </rPr>
      <t xml:space="preserve">Bitumenske zmesi – Specifikacije materialov – </t>
    </r>
    <r>
      <rPr>
        <sz val="10"/>
        <rFont val="ArialMT"/>
        <family val="2"/>
        <charset val="238"/>
      </rPr>
      <t>4. del: Vročevaljani asfaltBitumenske zmesi – Specifikacije materialov – 4. del: Vročevaljani asfaltBitumenske zmesi – Specifikacije materialov – 4. del: Vročevaljani asfaltBitumenske zmesi – Specifikacije materialov – 4. del: Vročevaljani asfalt</t>
    </r>
  </si>
  <si>
    <r>
      <t>Dimniki – Sestavni deli – Betonski elementi (nosilnega) plašč</t>
    </r>
    <r>
      <rPr>
        <sz val="11"/>
        <rFont val="Arial CE"/>
        <charset val="238"/>
      </rPr>
      <t>a dimnikaDimniki – Sestavni deli – Betonski elementi (nosilnega) plašča dimnikaDimniki – Sestavni deli – Betonski elementi (nosilnega) plašča dimnikaDimniki – Sestavni deli – Betonski elementi (nosilnega) plašča dimnika</t>
    </r>
  </si>
  <si>
    <r>
      <rPr>
        <sz val="11"/>
        <rFont val="Arial CE"/>
        <charset val="238"/>
      </rPr>
      <t>Vro</t>
    </r>
    <r>
      <rPr>
        <sz val="10"/>
        <rFont val="ArialMT"/>
        <family val="2"/>
        <charset val="238"/>
      </rPr>
      <t>če i</t>
    </r>
    <r>
      <rPr>
        <i/>
        <sz val="10"/>
        <rFont val="ArialMT"/>
        <family val="2"/>
        <charset val="238"/>
      </rPr>
      <t xml:space="preserve">zdelani votli profili iz nelegiranih in drobnozrnatih konstrukcijskih jekel – 1. del: Tehnični  </t>
    </r>
    <r>
      <rPr>
        <i/>
        <sz val="10"/>
        <rFont val="Arial"/>
        <family val="2"/>
        <charset val="238"/>
      </rPr>
      <t xml:space="preserve"> dobavni pogo</t>
    </r>
    <r>
      <rPr>
        <i/>
        <sz val="8"/>
        <rFont val="Arial"/>
        <family val="2"/>
        <charset val="238"/>
      </rPr>
      <t>ji</t>
    </r>
  </si>
  <si>
    <r>
      <t xml:space="preserve"> </t>
    </r>
    <r>
      <rPr>
        <i/>
        <sz val="10"/>
        <rFont val="Arial"/>
        <family val="2"/>
        <charset val="238"/>
      </rPr>
      <t>V primeru da posamezne postavke v popisu ne zajemajo celotnega opisa potrebnega za funkcionalno dokončanje dela, mora ponudnik izvedbo le tega vključiti v ceno na enoto!</t>
    </r>
  </si>
  <si>
    <r>
      <rPr>
        <sz val="11"/>
        <rFont val="Arial CE"/>
        <charset val="238"/>
      </rPr>
      <t>Notranje in zunanje obloge iz masivnega lesa – Znač</t>
    </r>
    <r>
      <rPr>
        <i/>
        <sz val="10"/>
        <rFont val="ArialMT"/>
        <family val="2"/>
        <charset val="238"/>
      </rPr>
      <t>ilnosti, ovrednotenje skladnosti in označevanje</t>
    </r>
  </si>
  <si>
    <r>
      <rPr>
        <sz val="11"/>
        <rFont val="Arial CE"/>
        <charset val="238"/>
      </rPr>
      <t>SIST EN 1125:1998/ A1:2002/</t>
    </r>
    <r>
      <rPr>
        <sz val="8"/>
        <rFont val="Arial"/>
        <family val="2"/>
        <charset val="238"/>
      </rPr>
      <t>AC:2002SIST EN 1125:1998/ A1:2002/AC:2002</t>
    </r>
  </si>
  <si>
    <r>
      <rPr>
        <sz val="11"/>
        <rFont val="Arial CE"/>
        <charset val="238"/>
      </rPr>
      <t>SIST EN 1158:2000/ A1:2003/</t>
    </r>
    <r>
      <rPr>
        <sz val="8"/>
        <rFont val="Arial"/>
        <family val="2"/>
        <charset val="238"/>
      </rPr>
      <t>AC:2006SIST EN 1158:2000/ A1:2003/AC:2006</t>
    </r>
  </si>
  <si>
    <r>
      <rPr>
        <sz val="11"/>
        <rFont val="Arial CE"/>
        <charset val="238"/>
      </rPr>
      <t>Stavbno okovje – Enoosni te</t>
    </r>
    <r>
      <rPr>
        <sz val="10"/>
        <rFont val="ArialMT"/>
        <family val="2"/>
        <charset val="238"/>
      </rPr>
      <t>č</t>
    </r>
    <r>
      <rPr>
        <sz val="8"/>
        <rFont val="ArialMT"/>
        <family val="2"/>
        <charset val="238"/>
      </rPr>
      <t>aj</t>
    </r>
    <r>
      <rPr>
        <sz val="11"/>
        <rFont val="Arial CE"/>
        <charset val="238"/>
      </rPr>
      <t xml:space="preserve">i – </t>
    </r>
    <r>
      <rPr>
        <i/>
        <sz val="10"/>
        <rFont val="Arial"/>
        <family val="2"/>
        <charset val="238"/>
      </rPr>
      <t>Zahteve in klasifikacija</t>
    </r>
  </si>
  <si>
    <r>
      <rPr>
        <sz val="11"/>
        <rFont val="Arial CE"/>
        <charset val="238"/>
      </rPr>
      <t xml:space="preserve">Steklo v stavbah – Steklo z nanosi – 4. del: Ovrednotenje </t>
    </r>
    <r>
      <rPr>
        <sz val="10"/>
        <rFont val="ArialMT"/>
        <family val="2"/>
        <charset val="238"/>
      </rPr>
      <t>skladnosti/standard za izdelekSteklo v stavbah – Steklo z nanosi – 4. del: Ovrednotenje skladnosti/standard za izdelekSteklo v stavbah – Steklo z nanosi – 4. del: Ovrednotenje skladnosti/standard za izdelek</t>
    </r>
  </si>
  <si>
    <r>
      <rPr>
        <sz val="11"/>
        <rFont val="Arial CE"/>
        <charset val="238"/>
      </rPr>
      <t xml:space="preserve"> Lepila in malte za ploš</t>
    </r>
    <r>
      <rPr>
        <sz val="10"/>
        <rFont val="ArialMT"/>
        <family val="2"/>
        <charset val="238"/>
      </rPr>
      <t>č</t>
    </r>
    <r>
      <rPr>
        <sz val="11"/>
        <rFont val="Arial CE"/>
        <charset val="238"/>
      </rPr>
      <t xml:space="preserve">ice - </t>
    </r>
    <r>
      <rPr>
        <i/>
        <sz val="10"/>
        <rFont val="Arial"/>
        <family val="2"/>
        <charset val="238"/>
      </rPr>
      <t>Zahteve, ovrednotenje skladnosti, klasifikacija in oznaževanje</t>
    </r>
  </si>
  <si>
    <r>
      <rPr>
        <sz val="11"/>
        <rFont val="Arial CE"/>
        <charset val="238"/>
      </rPr>
      <t xml:space="preserve"> Naravni kamen – Plošč</t>
    </r>
    <r>
      <rPr>
        <sz val="10"/>
        <rFont val="ArialMT"/>
        <family val="2"/>
        <charset val="238"/>
      </rPr>
      <t xml:space="preserve">ice – </t>
    </r>
    <r>
      <rPr>
        <i/>
        <sz val="10"/>
        <rFont val="ArialMT"/>
        <family val="2"/>
        <charset val="238"/>
      </rPr>
      <t>Zahteve</t>
    </r>
  </si>
  <si>
    <r>
      <rPr>
        <sz val="11"/>
        <rFont val="Arial CE"/>
        <charset val="238"/>
      </rPr>
      <t xml:space="preserve"> Naravni kamen – Ploš</t>
    </r>
    <r>
      <rPr>
        <sz val="10"/>
        <rFont val="ArialMT"/>
        <family val="2"/>
        <charset val="238"/>
      </rPr>
      <t xml:space="preserve">če </t>
    </r>
    <r>
      <rPr>
        <i/>
        <sz val="10"/>
        <rFont val="ArialMT"/>
        <family val="2"/>
        <charset val="238"/>
      </rPr>
      <t>za tlake in stopnice – Zahteve</t>
    </r>
  </si>
  <si>
    <r>
      <t>Keramičn</t>
    </r>
    <r>
      <rPr>
        <sz val="11"/>
        <rFont val="Arial CE"/>
        <charset val="238"/>
      </rPr>
      <t xml:space="preserve">e </t>
    </r>
    <r>
      <rPr>
        <i/>
        <sz val="10"/>
        <rFont val="Arial"/>
        <family val="2"/>
        <charset val="238"/>
      </rPr>
      <t>ploščice</t>
    </r>
    <r>
      <rPr>
        <i/>
        <sz val="10"/>
        <rFont val="ArialMT"/>
        <family val="2"/>
        <charset val="238"/>
      </rPr>
      <t xml:space="preserve"> – Definicije, razvrstitev, lastnosti in označ</t>
    </r>
    <r>
      <rPr>
        <i/>
        <sz val="10"/>
        <rFont val="Arial"/>
        <family val="2"/>
        <charset val="238"/>
      </rPr>
      <t>evanje</t>
    </r>
  </si>
  <si>
    <r>
      <rPr>
        <sz val="11"/>
        <rFont val="Arial CE"/>
        <charset val="238"/>
      </rPr>
      <t>Lesene talne obloge – Lastnosti, ovrednotenje skladnosti in označ</t>
    </r>
    <r>
      <rPr>
        <sz val="10"/>
        <rFont val="ArialMT"/>
        <family val="2"/>
        <charset val="238"/>
      </rPr>
      <t>evanje</t>
    </r>
  </si>
  <si>
    <r>
      <t xml:space="preserve"> </t>
    </r>
    <r>
      <rPr>
        <sz val="11"/>
        <rFont val="Arial CE"/>
        <charset val="238"/>
      </rPr>
      <t>V primeru da posamezne postavke v popisu ne zajemajo celotnega opisa potrebnega za funkcionalno dokončanje dela, mora ponudnik izvedbo le tega vključiti v ceno na enoto! V primeru da posamezne postavke v popisu ne zajemajo celotnega opisa potrebnega za funkcionalno dokončanje dela, mora ponudnik izvedbo le tega vključiti v ceno na enoto!</t>
    </r>
  </si>
  <si>
    <r>
      <rPr>
        <sz val="11"/>
        <rFont val="Arial CE"/>
        <charset val="238"/>
      </rPr>
      <t>Naravni kamen – Ploš</t>
    </r>
    <r>
      <rPr>
        <sz val="10"/>
        <rFont val="ArialMT"/>
        <family val="2"/>
        <charset val="238"/>
      </rPr>
      <t>če za tlake in stopnice – Zahteve</t>
    </r>
  </si>
  <si>
    <r>
      <rPr>
        <sz val="11"/>
        <rFont val="Arial CE"/>
        <charset val="238"/>
      </rPr>
      <t xml:space="preserve">Bitumenske zmesi – Specifikacije materialov – </t>
    </r>
    <r>
      <rPr>
        <sz val="10"/>
        <rFont val="ArialMT"/>
        <family val="2"/>
        <charset val="238"/>
      </rPr>
      <t>4. del: Vroče valjani asfaltBitumenske zmesi – Specifikacije materialov – 4. del: Vroče valjani asfaltBitumenske zmesi – Specifikacije materialov – 4. del: Vroče valjani asfalt</t>
    </r>
  </si>
  <si>
    <r>
      <rPr>
        <sz val="11"/>
        <rFont val="Arial CE"/>
        <charset val="238"/>
      </rPr>
      <t>SIST 1038-1 (²)SIST 1038-1 (²)</t>
    </r>
  </si>
  <si>
    <r>
      <rPr>
        <sz val="11"/>
        <rFont val="Arial CE"/>
        <charset val="238"/>
      </rPr>
      <t xml:space="preserve">Cevni sistemi iz polimernih materialov - Odvodni sistemi v </t>
    </r>
    <r>
      <rPr>
        <sz val="10"/>
        <rFont val="ArialMT"/>
        <family val="2"/>
        <charset val="238"/>
      </rPr>
      <t>zgradbah - Lastnosti cevi, fiti</t>
    </r>
    <r>
      <rPr>
        <sz val="11"/>
        <rFont val="Arial CE"/>
        <charset val="238"/>
      </rPr>
      <t xml:space="preserve">ngov in njihovih spojevCevni sistemi iz polimernih materialov - Odvodni sistemi v </t>
    </r>
    <r>
      <rPr>
        <sz val="10"/>
        <rFont val="ArialMT"/>
        <family val="2"/>
        <charset val="238"/>
      </rPr>
      <t>zgradbah - Lastnosti cevi, fiti</t>
    </r>
    <r>
      <rPr>
        <sz val="11"/>
        <rFont val="Arial CE"/>
        <charset val="238"/>
      </rPr>
      <t xml:space="preserve">ngov in njihovih spojevCevni sistemi iz polimernih materialov - Odvodni sistemi v </t>
    </r>
    <r>
      <rPr>
        <sz val="10"/>
        <rFont val="ArialMT"/>
        <family val="2"/>
        <charset val="238"/>
      </rPr>
      <t>zgradbah - Lastnosti cevi, fiti</t>
    </r>
    <r>
      <rPr>
        <sz val="11"/>
        <rFont val="Arial CE"/>
        <charset val="238"/>
      </rPr>
      <t xml:space="preserve">ngov in njihovih spojevCevni sistemi iz polimernih materialov - Odvodni sistemi v </t>
    </r>
    <r>
      <rPr>
        <sz val="10"/>
        <rFont val="ArialMT"/>
        <family val="2"/>
        <charset val="238"/>
      </rPr>
      <t>zgradbah - Lastnosti cevi, fiti</t>
    </r>
    <r>
      <rPr>
        <sz val="11"/>
        <rFont val="Arial CE"/>
        <charset val="238"/>
      </rPr>
      <t xml:space="preserve">ngov in njihovih spojevCevni sistemi iz polimernih materialov - Odvodni sistemi v </t>
    </r>
    <r>
      <rPr>
        <sz val="10"/>
        <rFont val="ArialMT"/>
        <family val="2"/>
        <charset val="238"/>
      </rPr>
      <t>zgradbah - Lastnosti cevi, fiti</t>
    </r>
    <r>
      <rPr>
        <sz val="11"/>
        <rFont val="Arial CE"/>
        <charset val="238"/>
      </rPr>
      <t>ngov in njihovih spojev</t>
    </r>
  </si>
  <si>
    <r>
      <rPr>
        <sz val="11"/>
        <rFont val="Arial CE"/>
        <charset val="238"/>
      </rPr>
      <t>Padavinska kanalizacija na voznih površinah in na površinah za pešce – Klasifikacija, projektiranje in zahteve za preskušanje, ozna</t>
    </r>
    <r>
      <rPr>
        <sz val="10"/>
        <rFont val="ArialMT"/>
        <family val="2"/>
        <charset val="238"/>
      </rPr>
      <t>č</t>
    </r>
    <r>
      <rPr>
        <sz val="11"/>
        <rFont val="Arial CE"/>
        <charset val="238"/>
      </rPr>
      <t>evanje in kontrolo kakovostiPadavinska kanalizacija na voznih površinah in na površinah za pešce – Klasifikacija, projektiranje in zahteve za preskušanje, ozna</t>
    </r>
    <r>
      <rPr>
        <sz val="10"/>
        <rFont val="ArialMT"/>
        <family val="2"/>
        <charset val="238"/>
      </rPr>
      <t>č</t>
    </r>
    <r>
      <rPr>
        <sz val="11"/>
        <rFont val="Arial CE"/>
        <charset val="238"/>
      </rPr>
      <t>evanje in kontrolo kakovostiPadavinska kanalizacija na voznih površinah in na površinah za pešce – Klasifikacija, projektiranje in zahteve za preskušanje, ozna</t>
    </r>
    <r>
      <rPr>
        <sz val="10"/>
        <rFont val="ArialMT"/>
        <family val="2"/>
        <charset val="238"/>
      </rPr>
      <t>č</t>
    </r>
    <r>
      <rPr>
        <sz val="11"/>
        <rFont val="Arial CE"/>
        <charset val="238"/>
      </rPr>
      <t>evanje in kontrolo kakovostiPadavinska kanalizacija na voznih površinah in na površinah za pešce – Klasifikacija, projektiranje in zahteve za preskušanje, ozna</t>
    </r>
    <r>
      <rPr>
        <sz val="10"/>
        <rFont val="ArialMT"/>
        <family val="2"/>
        <charset val="238"/>
      </rPr>
      <t>č</t>
    </r>
    <r>
      <rPr>
        <sz val="11"/>
        <rFont val="Arial CE"/>
        <charset val="238"/>
      </rPr>
      <t>evanje in kontrolo kakovosti</t>
    </r>
  </si>
  <si>
    <t>Izdelava opaža horizontalnih vezi in nosilcev, v objektu, s podpiranjem in razopaženjem vključno z izdelavo prebojev iz cevi dn40 za prehod instalacij.</t>
  </si>
  <si>
    <t>2b.</t>
  </si>
  <si>
    <t>balkonska PVC vrata velikosti 160x250 cm z vsemi pripadajočimi elementi.</t>
  </si>
  <si>
    <t>okna velikosti 240x160 cm, s policami in ostalimi elementi</t>
  </si>
  <si>
    <t>okna velikosti 160x160 cm, s policami in ostalimi elementi</t>
  </si>
  <si>
    <t>okna velikosti 356x162 cm, s policami in ostalimi elementi</t>
  </si>
  <si>
    <t>okna velikosti 346x162 cm, s policami in ostalimi elementi</t>
  </si>
  <si>
    <t>balkonska vrata velikosti 166x250 cm, z vsemi pripadajočimi elementi</t>
  </si>
  <si>
    <t>gradbeno obrtniška dela</t>
  </si>
  <si>
    <t>gradbeno-obrtniška in instalacijska dela</t>
  </si>
  <si>
    <t>elektro instalacije in oprema</t>
  </si>
  <si>
    <t>strojne instalacije in oprema</t>
  </si>
  <si>
    <t>REKAPITULACIJA</t>
  </si>
  <si>
    <t>nepredvidena dela v višini 5% vseh del, dejansko izvedena na podlagi predhodne potrditve nadzornega organa in vpisa v gradbeni dnevnik</t>
  </si>
  <si>
    <t>DSO IZLAKE</t>
  </si>
  <si>
    <t>DDV v višini 9,5 %</t>
  </si>
  <si>
    <t>Dozidava in rekonstrukcija trakta B</t>
  </si>
  <si>
    <t>ograje lož sestavljene iz 2 horizontalnih C profilov in kvadratnega kovinskega držala (vse sidrano v stranske zidove) in vertikalnih lesenih plohov</t>
  </si>
  <si>
    <t>sanitarni elementi (wc školjke, umivalniki, tuš kadice) z vsemi pripadajočimi elementi</t>
  </si>
  <si>
    <t>kronsko vrtanje skozi nosilno ploščo za vgradnjo betona v nove AB vezi (s predhodnim sondiranjem za preprečevanje poškodovanja obstoječih prednapetih montažnih nosilcev)</t>
  </si>
  <si>
    <t>kronsko vrtanje skozi nosilno ploščo za razne instalacijske cevi fi 50-125 mm (s predhodnim sondiranjem za preprečevanje poškodovanja obstoječih prednapetih montažnih nosilcev)</t>
  </si>
  <si>
    <t>kronsko vrtanje skozi nosilne plošče, fi 150 mm za prehod cevi (s predhodnim sondiranjem za preprečevanje poškodovanja obstoječih prednapetih montažnih nosilcev)</t>
  </si>
  <si>
    <t>kronsko vrtanje v AB nosilcu skupne debeline do 35 cm, z vsemi oblogami, fi 160 mm za prehod cevi (izvedba po navodilih projektanta gradbenih konstrukcij)</t>
  </si>
  <si>
    <t>2.33.</t>
  </si>
  <si>
    <t>demontaža obstoječega kanalskega razvoda iz kuhinje, ki ni v rabi, presek kanala cca. 50/50, od tlaka 1. nadstropja do vključno podstrešja.</t>
  </si>
  <si>
    <t>Zapiranje obstoječega instalacijskega jaška dim. 0,9*0,6, ki ni v rabi vključno z:</t>
  </si>
  <si>
    <t>- dobavo in montažo lepljenih sider fi 8 mm8mm /15cm (L=35cm) v višini nevtralne osi montažnih nosilcev (obojestransko)  lepljenje sider z dvokomponentnim lepilom Sika Anchorfix</t>
  </si>
  <si>
    <t>-dobava in vgraditev armaturne mreže Q-335/335 po površini celotne odprtine</t>
  </si>
  <si>
    <t>- premazom obstoječih kontaktnih površin betona z Elastosilom</t>
  </si>
  <si>
    <t>-dobava in vgraditev betona C30/37</t>
  </si>
  <si>
    <t>Obračun po kpl na vsako etažo</t>
  </si>
  <si>
    <t>- izdelavo opaža s podpiranjem in razpopaženjem do višine 3m</t>
  </si>
  <si>
    <t>Izdelava sestave tlakov T.03 v sestavi: mikroarmirani cementni estrih debeline 5 cm, z izvedbo minimalnih padcev proti vgradni tuš kanaleti.</t>
  </si>
  <si>
    <t>Izdelava sestave T.01 v sestavi: mikroarmirani cementni estrih debeline 6 cm, zvočna izolacija debeline 0,6 cm iz vulkanizirane gume gostote 720 kg/m3 kot npr. Ecoroll ali enakovredno vključno z izvedbo dilatacij in robnih trakov ob zidovih</t>
  </si>
  <si>
    <t>Izdelava sestave T.02 v sestavi: mikroarmirani cementni estrih debeline 7,5 cm, zvočna izolacija debeline 0,6 cm iz vulkanizirane gume gostote 720 kg/m3 kot npr. Ecoroll ali enakovredno vključno z izvedbo dilatacij in robnih trakov ob zidovih</t>
  </si>
  <si>
    <t>Izdelava tlakov T.04 v sestavi: mikroarmirani cementni estrih debeline 7,0 cm, zvočna izolacija debeline 0,6 cm iz vulkanizirane gume gostote 720 kg/m3 kot npr. Ecoroll ali enakovredno vključno z izvedbo dilatacij in robnih trakov ob zidovih</t>
  </si>
  <si>
    <t>Izdelava tlaka T.04b v sestavi: mikroarmirani cementni estriha debeline 4,5 cm, zvočna izolacija debeline 0,6 cm iz vulkanizirane gume gostote 720 kg/m3 kot npr. Ecoroll ali enakovredno vključno z izvedbo dilatacij in robnih trakov ob zidovih</t>
  </si>
  <si>
    <t>Izdelava izravnalnega sloja po izvedenih rušitvah obstoječih tlakov s stiroestirom povprečne debeline 5 cm. Izvede se le v primeru večjih višinskih odstopanj.</t>
  </si>
  <si>
    <t>Dobava in montaža žleba l=15,50, rš=35 cm, odtočne cevi in 3 x kolen fi10 cm, l=3,7 m, komplet z vsem pritrdilnim materialom (nadstrešek pri kuhinji)</t>
  </si>
  <si>
    <t>demontaža odtočne cevi skupne dolžine 9m, 2 priklopa na žloto, 4 kolena in izvedba provizorija do dokončanja del (vzhodna fasada)</t>
  </si>
  <si>
    <t>demontaža odtočne cevi skupne dolžine 9m, 1 priklop na žloto, 2 koleni in izvedba provizorija do dokončanja del (severna fasada)</t>
  </si>
  <si>
    <t>demontaža odtočne cevi skupne dolžine 15m, 2 priklopa na žloto, 5 kolen in izvedba provizorija do dokončanja del (severna fasada)</t>
  </si>
  <si>
    <t>demontaža odtočne cevi skupne dolžine 12m, 1 priklopa na žloto, 2 koleni in izvedba provizorija do dokončanja del (zahodna fasada)</t>
  </si>
  <si>
    <t>demontaža odtočne cevi skupne dolžine 7m, 1 priklop na žloto, 3 kolena in izvedba provizorija do dokončanja del (severna fasada)</t>
  </si>
  <si>
    <t>2.34.</t>
  </si>
  <si>
    <t>2.35.</t>
  </si>
  <si>
    <t>2.36.</t>
  </si>
  <si>
    <t>2.37.</t>
  </si>
  <si>
    <t>2.38.</t>
  </si>
  <si>
    <t>demontaža odtočne cevi skupne dolžine 3,0 m, 1x priklop na žloto, 3 kolena in izvedba provizorija do dokončanja del (vzhodna fasada)</t>
  </si>
  <si>
    <t>Dobava in montaža nove vertikalne odtočne cevi dolžine 9,0 m, 2 priklopa na žloto, 4 kolena, iz jeklene, pocinkane in barvane pločevine debeline 0,7 mm, z objemkami in pritrdilnim materialom (vzhodna fasada).</t>
  </si>
  <si>
    <t>Dobava in montaža nove vertikalne odtočne cevi dolžine 3,0 m, 1 priklop na žloto, 3 kolena, iz jeklene, pocinkane in barvane pločevine debeline 0,7 mm, z objemkami in pritrdilnim materialom (vzhodna fasada).</t>
  </si>
  <si>
    <t>Dobava in montaža nove vertikalne odtočne cevi dolžine 9,0 m, 1 priklop na žloto, 2 koleni, iz jeklene, pocinkane in barvane pločevine debeline 0,7 mm, z objemkami in pritrdilnim materialom (severna fasada).</t>
  </si>
  <si>
    <t>Dobava in montaža nove vertikalne odtočne cevi dolžine 7,0 m, 1 priklop na žloto, 3 kolena, iz jeklene, pocinkane in barvane pločevine debeline 0,7 mm, z objemkami in pritrdilnim materialom (severna fasada).</t>
  </si>
  <si>
    <t>Dobava in montaža nove vertikalne odtočne cevi dolžine 15,0 m, 2 priklopa na žloto, 5 kolen, iz jeklene, pocinkane in barvane pločevine debeline 0,7 mm, z objemkami in pritrdilnim materialom (severna fasada).</t>
  </si>
  <si>
    <t>Dobava in montaža nove vertikalne odtočne cevi dolžine 12,0 m, 1 priklop na žloto, 2 koleni, iz jeklene, pocinkane in barvane pločevine debeline 0,7 mm, z objemkami in pritrdilnim materialom (severna fasada).</t>
  </si>
  <si>
    <t>Odstranitev dela obstoječe kritine iz betonskih strešnikov (streha nad 2. nadstropjem) zaradi izvedbe nove fasade, do obstoječega opaža, komplet z rezanjem letev, deponiranje dela strešnikov za ponovno uporabo po izdelavi novega kleparskega stika na stiku zid-streha nad 2. nadstropjem.</t>
  </si>
  <si>
    <t>izdelava žlote med stikom strehe nad 2. nadstropjm in zidom 3. nadstropja po izdelavi nove kontaktne izolirane fasade iz pocinkane, barvane pločevine, rš=100 cm, komplet s tesnjenjem stika na zidu in ponovnim polaganjem betonskih strešnikov</t>
  </si>
  <si>
    <t xml:space="preserve">Sanacija obstoječega betonskega venca, širine 0,8 m, višine 0,5 m, razvite širine 1,3 m; sanacija armature v primeru poškodb in nanos sanacijskih malt, brušenje in čiščenje betonskih površin ter zaključni brezbarvni premaz </t>
  </si>
  <si>
    <t>Izdelava vertikalne dilatacije med različnimi fasadnimi sistemi.</t>
  </si>
  <si>
    <t>Izdelava mavčnih sten ST.01, kopalnica-soba, stranica z vrati, debeline 12,5 cm, višine do 300 cm, iz 1x trde mavčno kartonske plošče kot npr. Knauf Diamant debeline 1,25 cm, 1 x mavčno kartonske plošče, iz podkonstrukcije debeline 7,5 cm, iz zvočne izolacije debeline 7,5 cm kot npr. Natur Board Venti, 1x mavčno kartonske plošče,  1x trde mavčno kartonske plošče kot npr. Knauf Diamant debeline 1,25 cm. Z bandažiranjem stikov, vgradnjo vogalnikov, izvedbo izrezov, obdelavo prebojev, izvedbo ojačitev iz UA profilov in OSB plošč za montažo stavbnega pohištva in opreme.</t>
  </si>
  <si>
    <t>Izdelava mavčnih sten ST.02, kopalnica-soba, stranica z razvodov prezračevanja, debeline 20,0 cm, višine do 300 cm, iz 2x vodoodporne mavčno kartonske plošče kot npr. Knauf debeline 1,25 cm, iz podkonstrukcije debeline 15 cm, iz zvočne izolacije debeline 15 cm kot npr. Natur Board Venti, iz 2x mavčno kartonske plošče kot npr. Knauf debeline 1,25 cm. Z bandažiranjem stikov, vgradnjo vogalnikov, izvedbo izrezov, obdelavo prebojev, izvedbo ojačitev iz UA profilov in OSB plošč za montažo stavbnega pohištva in opreme.</t>
  </si>
  <si>
    <t>Izdelava mavčnih sten ST.03, kopalnica-hodnik, stranica z razvodom prezračevanja, požarne odpornosti 90 min, debeline 20,0 cm, višine do 300 cm, iz 2x vodoodporne ognjevarne mavčno kartonske plošče kot npr. Knauf debeline 1,25 cm, iz podkonstrukcije debeline 15 cm, iz zvočne izolacije debeline 15 cm kot npr. Natur Board Venti, iz 2x ognjevarne mavčno kartonske plošče kot npr. Knauf debeline 1,25 cm. Z bandažiranjem stikov, vgradnjo vogalnikov, izvedbo izrezov, obdelavo prebojev, izvedbo ojačitev iz UA profilov in OSB plošč za montažo stavbnega pohištva in opreme.</t>
  </si>
  <si>
    <t>Izdelava mavčnih sten ST.04, soba - hodnik, požarne odpornosti 90 min, debeline 12,5 cm, višine do 300 cm, iz 2x ognjevarne mavčno kartonske plošče kot npr. Knauf debeline 1,25 cm, iz podkonstrukcije debeline 7,5 cm, iz zvočne izolacije debeline 7,5 cm kot npr. Natur Board Venti, iz 2x ognjevarne mavčno kartonske plošče kot npr. Knauf debeline 1,25 cm. Z bandažiranjem stikov, vgradnjo vogalnikov, izvedbo izrezov, obdelavo prebojev, izvedbo ojačitev iz UA profilov in OSB plošč za montažo stavbnega pohištva in opreme.</t>
  </si>
  <si>
    <t>Izdelava mavčnih oblog ST.05, instalacijske obloge zidov v kopalnici, višine do 300 cm, iz 2x trde mavčno kartonske plošče kot npr. Knauf Diamant debeline 1,25 cm, iz podkonstrukcije debeline 5 cm, iz zvočne izolacije debeline 5 cm kot npr. Natur Board Venti. Z bandažiranjem stikov, vgradnjo vogalnikov, izvedbo izrezov, obdelavo prebojev, izvedbo ojačitev iz UA profilov in OSB plošč za montažo stavbnega pohištva in opreme.</t>
  </si>
  <si>
    <t>Izdelava oblog instalacijskega jaška ST.06, požarne odpornosti 90 min, višine do 300 cm, iz 2x ognjevarne plošče kot npr. Knauf fireboard debeline 2 cm, iz podkonstrukcije debeline 5 cm, iz požarno odporne izolacije debeline 5 cm. Z bandažiranjem stikov, vgradnjo vogalnikov, izvedbo izrezov, obdelavo prebojev, izvedbo ojačitev iz UA profilov in OSB plošč za montažo stavbnega pohištva in opreme.</t>
  </si>
  <si>
    <t>Izdelava mavčnih sten ST.07, soba-soba, požarne odpornosti 90 min, debeline 21,5 cm, višine do 300 cm, iz 2x ognjevarne mavčno kartonske plošče kot npr. Knauf debeline 1,25 cm, iz podkonstrukcije debeline 7,5 cm, iz zvočne izolacije debeline 7,5 cm kot npr. Natur Board Venti, iz 1x mavčno kartonske plošče debeline 1,25 cm, iz podkonstrukcije debeline 7,5 cm, iz zvočne izolacije debeline 7,5 cm kot npr. Natur Board Venti, iz 2x ognjevarne mavčno kartonske plošče kot npr. Knauf debeline 1,25 cm. Z bandažiranjem stikov, vgradnjo vogalnikov, izvedbo izrezov, obdelavo prebojev, izvedbo ojačitev iz UA profilov in OSB plošč za montažo stavbnega pohištva in opreme.</t>
  </si>
  <si>
    <t>Izdelava mavčnih sten ST.08, debeline 12,5 cm, višine do 300 cm, iz 2x mavčno kartonske plošče kot npr. Knauf debeline 1,25 cm, iz podkonstrukcije debeline 7,5 cm, iz zvočne izolacije debeline 7,5 cm kot npr. Natur Board Venti, iz 2x mavčno kartonske plošče kot npr. Knauf debeline 1,25 cm. Z bandažiranjem stikov, vgradnjo vogalnikov, izvedbo izrezov, obdelavo prebojev, izvedbo ojačitev iz UA profilov in OSB plošč za montažo stavbnega pohištva in opreme.</t>
  </si>
  <si>
    <t xml:space="preserve">Dobava in vgradnja revizijske odprtine v spuščenem stropu, velikosti 30x30 cm, v kaskadi na hodniku </t>
  </si>
  <si>
    <t xml:space="preserve">Dobava in vgradnja nadometnega vodila za zavese za pritrjevanje zaves v sobah L=215 cm, kot npr. Forest KS Track white, komplet z zaključnimi čepi, pritrdilnim materialom in kljukicami za obešanje zaves. Montirano na gladek spuščeni strop v sobah s predhodno izvedeno ojačitvijo (zajeta v postavki spuščenega stropa v sobah) </t>
  </si>
  <si>
    <t xml:space="preserve">Dobava in vgradnja nadometnega vodila za zavese za pritrjevanje zaves v kopalnici, L=80+85 cm, vogal v radiju 10 cm, kot npr. Forest KS Track white, komplet z zaključnimi čepi, pritrdilnim materialom in kljukicami za obešanje zaves. Montirano na gladek spuščeni strop v kopalnicah z predhodno izvedeno ojačitvijo (zajeta v postavki spuščenega stropa v kopalnicah) </t>
  </si>
  <si>
    <t>Dobava in polaganje stenske keramike v kopalnicah, kot naprimer Ermes Aurelia Basic Soho wall Lime, velikosti 20x50 cm, retificirana velikoformatna keramika, z lepilom, s fugiranjem stikov, vključno s kitanjem dilatacij in vogalov, s predhodnim premazom površine, horizontalno polaganje.</t>
  </si>
  <si>
    <t>3b.</t>
  </si>
  <si>
    <t>Dobava in polaganje talne keramike v kopalnicah, talne gres ploščice kot npr. Caeser Wide Fog Grip, dim. 60x60 cm, R11B, retificirana velikoformatna keramika, protizdrsna, z lepilom, s fugiranjem stikov, vključno s kitanjem dilatacij in vogalov, in opasovanjem na vgradni tuš element Wedi dim. 90/90 cm s štiristranskim naklonom proti sredinskemu odtoku.</t>
  </si>
  <si>
    <t>Dobava in polaganje talne keramike v ložah, talne gres ploščice kot npr. Caeser Wide Fog Grip, dim. 60x60 cm, R11B, retificirana velikoformatna keramika, protizdrsna, z lepilom, s fugiranjem stikov, vključno s kitanjem dilatacij in vogalov.</t>
  </si>
  <si>
    <t>Izdelava in montaža ograje b.OG.01, 344 x 127 cm, lože sob. Po shemi. Panel ograje iz laminatnih plošč za zunanjo rabo, npr. AbetLaminati MEG, debeline 10 mm, dekor Sabia, kovičen v nosilno konstrukcijo po navodilih proizvajalca, konstrukcija ograje iz 4 stebričkov in prečk 70x70x3 mm, sidrani v čelo s kotno sidrno pločevino 120/250/5 + 200/250/5 z 4 x M10 kemičnimi sidri , zgoraj držalo ograje fi 52 mm, varjeno na nosilni okvir s ploščatim jeklom 50/8 mm, med nosilci držala inox pletenica fi6 mm po celotni dolžini ograje z napenjalc, vsi kovinski deli vroče cinkani, po detajlu.</t>
  </si>
  <si>
    <t>Izdelava in montaža ograje b.OG.02, 161 x 127 cm, lože hodnikov. Po shemi. Panel ograje iz laminatnih plošč za zunanjo rabo, npr. AbetLaminati MEG Sabia, debeline 10 mm, kovičen v nosilno konstrukcijo po navodilih proizvajalca, konstrukcija ograje iz 3 stebričkov in prečk 70x70x3 mm, sidrani v čelo s kotno sidrno pločevino 120/250/5 + 200/250/5 z 4 x M10 kemičnimi sidri , zgoraj držalo ograje fi 52 mm, fiksirano na nosilni okvir s ploščatim jeklom 50/8 mm, med nosilci držala inox pletenica fi 6mm po celotni dolžini ograje  z napenjalci, vsi koinski deli vroče cinkani, po detajlu.</t>
  </si>
  <si>
    <t>Dodatek za izdelavo 45 stopnijskega kotnega stika med steno ST.01 in ST.02 iz podkonstrukcije z vmesno zvočno izolacijo in enojne mavčne plošče, širine 25 cm, višine 250 cm.</t>
  </si>
  <si>
    <t>Izdelava in montaža dvokrilnih vrat b.VP2n, velikosti 166x217 cm, dvokrilno. Iz Alu profilov s termočlenom kot npr. Schuco AWS 75.SI+, iz troslojne termopan varnostne zasteklitve 4+4/16/4/16/4+4, iz tesnil, okovjem, alu kljuko s cilindrično ključavnico (sistemski ključ), drugo krilo opremljeno z odklopnim mehanizmom. Z izolacijskim pragom in termočlenom v debelini tlaka. RAL montaža. Toplotna prevodnost Ug= 0,5. Po shemi.</t>
  </si>
  <si>
    <t>OKNA, BALKONSKA VRATA IN SENČILA</t>
  </si>
  <si>
    <t>- 60 cm</t>
  </si>
  <si>
    <t>- 100 cm</t>
  </si>
  <si>
    <t>- 120 cm</t>
  </si>
  <si>
    <t>- 160 cm</t>
  </si>
  <si>
    <t>- 230 cm</t>
  </si>
  <si>
    <t>- 240 cm</t>
  </si>
  <si>
    <t>Dobava in montaža alu polic na obstoječih oknih zaradi prilagoditve novi debelini fasade, vključno s predhodno demontažo obstoječih, prašno barvane, z vsemi zaključnimi bočnimi elementi, podkonstrukcijo z izolacijo proti hrupu, odkapom in priključkom na obstoječa alu okna, razvite širine 45 cm, dolžine:</t>
  </si>
  <si>
    <t>- 50 cm</t>
  </si>
  <si>
    <t>- 150 cm</t>
  </si>
  <si>
    <t>Dobava in montaža alu polic na obstoječih oknih zaradi izvedbe nove fasade, vključno s predhodno demontažo obstoječih, prašno barvane, z vsemi zaključnimi bočnimi elementi, podkonstrukcijo z izolacijo proti hrupu, odkapom in priključkom na obstoječa alu okna, razvite širine 25 cm, dolžine:</t>
  </si>
  <si>
    <t>Dobava in montaža notranjih žaluzij na obstoječih balkonskih vratih BV1n, alu lamele 25 mm, možnost dviga in reguliranja naklona (kot npr. Less Light Medle senčila), montaža med pvc profili, dim:</t>
  </si>
  <si>
    <t>- 150/300 cm (nadsvetloba)</t>
  </si>
  <si>
    <t>- 80/200 cm (primarno krilo)</t>
  </si>
  <si>
    <t>- 40/200 cm (sekundarno krilo)</t>
  </si>
  <si>
    <t>Dobava in montaža zaključnih obrob nove kritine zimskega vrta iz pocinkane, prašno barvane pločevine debeline 0,7 mm, v barvi kritine:</t>
  </si>
  <si>
    <t>Dobava in montaža nove kritine nad obstoječo stekleno streho zimskega vrta iz strešnega izolativnega panela d=5 cm v svetlem barvnem odtenku iz standardnega nabora proizvajalca, na podkonstrukciji, vijačeni v obstoječo alu profilacijo</t>
  </si>
  <si>
    <t>- Slemenska obroba z odkapom v obstoječo žloto razvite širine do 50 cm</t>
  </si>
  <si>
    <t>- stranske obrobe razvite širine do 30 cm</t>
  </si>
  <si>
    <t>Dobava in polaganje PVC talne obloge kot npr. JOKA DE LUXE 555, 5535 metal plate, v ploščah dimenzije 45,72x91,40 cm, debeline 2,5 mm, ali enakovredno, s predhodnim prednamazom estriha, izravnavo z izravnalno maso, točnim upasovanjem in 100% lepljenjem vključno z izvedbo stenske letve kot npr. Dolken Roma USL 60 Clip 2679, s kitanjem stikov do opleska. Z vsemi obdelavami. S končnim poliranjem in premazom tlaka.</t>
  </si>
  <si>
    <t xml:space="preserve">Izdelava in montaža notranjih vrat V1n, svetle prehodne mere min. 105x210 cm, enokrilna, požarno odporna EI30 C3. Iz kovinskega podboja, prašno barvanega po RALu po izboru arhitekta. Iz lesenega vratnega krila polno, finalna obdelava HPL po izboru arhitekta. Iz Alu kljuke kot npr. Hoppe Paris F1, cilindrično ključavnico, sistemskim ključem, dolgim ščitom, brez samozapirala, stenskim odbojnikom. Po shemah. </t>
  </si>
  <si>
    <t>Izdelava in montaža notranjih vrat V2n, svetle prehodne mere min. 95x210 cm, skrita, drsna, enokrilna. Iz kovinskega vratnega podboja in iz lesenega polnega vratnega krila, HPL. Z okovjem, mehkim zapiranjem, obojestransko utopljeno kljuko, sanitarno wc ključavnico. Po shemi.</t>
  </si>
  <si>
    <t xml:space="preserve">Izdelava in montaža notranjih vrat b.V3, svetle prehodne mere min. 90x200 cm, enokrilna, požarno odporna EI30 C3. Iz kovinskega podboja, prašno barvanega po RALu. Iz lesenega vratnega krila polno, finalna obdelava HPL. Iz Alu kljuke kot npr. Hoppe Paris F1, cilindrično ključavnico, sistemskim ključem, dolgim ščitom. Po shemah. </t>
  </si>
  <si>
    <t xml:space="preserve">Izdelava in montaža notranjih vrat bV4, svetle prehodne mere min. 100x200 cm, enokrilna, požarno odporna EI30 C3. Iz kovinskega podboja, prašno barvanega po RALu. Iz lesenega vratnega krila, finalna obdelava HPL. Iz kljuke po SIST EN 179, panik okovje, cilindrične ključavnice, sistemskega ključa, podaljšan ščit, samozapiralo, stenski odbojnik. Po shemah. </t>
  </si>
  <si>
    <t xml:space="preserve">Izdelava in montaža notranjih vrat bV8, svetle prehodne mere min. 100x200 cm, enokrilna. Iz kovinskega podboja in kovinskega gladkega vratnega krila z vmesnim izolacijskim polnilom, požarna, EI30 C3, vse prašno barvano. Iz kljuke, cilindrične ključavnice, sistemskega ključa, podaljšanega ščita, samozapirala. Po shemah. </t>
  </si>
  <si>
    <t>1b.</t>
  </si>
  <si>
    <t>Vgradnja 2 kpl reperjem v medetažno konstrukcijo nad nivojem pritličja na zahodni fasadi in 2 kpl reperjem v medetažno konstrukcijo nad 1. nadstropjem na vzhodni fasadi, izvedba nultega odčitka pred izvedbo konstrukcije in meritev po izvedbi konstrukcije ter izdelava končnega poročila.</t>
  </si>
  <si>
    <t>Izdelava kleparske obloge prehoda prezračevalnega kanala na strehi fi40 cm: izvedba preboja skoz celotno sestavo strehe (opaž, letve, opečna kritina Bramac) z odvozom ruševin na trajno deponijo,  vključno z popravilom sestave strehe na območju prehoda kanala in strešno obrobo.</t>
  </si>
  <si>
    <t>Obnova obstoječih stropnih površin fasade po sestavi F.10:  čiščenja površine in nanosom emulzije; iz srednjeslojnega ometa armiranega s plastificirano stekleno mrežico; iz vseh tipskih fasaderskih profilov po potrjenem sistemu proizvajalca; iz nanosa emulzije; iz zaključnega sloja granulacije 1,5 mm kot npr. Baumit NanoporTop, v tonu po izboru arhitekta. Vse po potrjenem vzorcu.</t>
  </si>
  <si>
    <t>Začasna demontaža pred izvedbo fasaderskih del, deponiranje in ponovna vgradnja po izvedenih delih fasadnih prezračevalnih rešetk dim. cca. 120/80 cm.</t>
  </si>
  <si>
    <t>Dobava in montaža novih tipskih inox podometnih omaric za merilna mesta strelovoda</t>
  </si>
  <si>
    <t>J.</t>
  </si>
  <si>
    <t>SANACIJA ZIMSKEGA VRTA</t>
  </si>
  <si>
    <t>- čelne obrobe rš=25 cm</t>
  </si>
  <si>
    <t>Demontaža in odvoz na deponijo obstoječega žleba (l=3,4 m) in odtočnika (l=5,00 m) zimskega vrta</t>
  </si>
  <si>
    <t>Demontaža obstoječih kleparskih elementov na obstoječem vencu zaradi izvedbe nove kritine zimskege vrta. Odkapna pločevina rš=50 cm, l=4,8m</t>
  </si>
  <si>
    <t>Previdna demontaža in odvoz na deponijo zastekljenih polj zimskega vrta. Navedena je skupna površina (glej načrt za število in okvirno dimenzijo)</t>
  </si>
  <si>
    <t>Dobava in montaža novega žleba kvadratnega preseka dim. 10/10 cm s priklopom za odtočnik ø80 mm iz pocinkane prašno barvane pločevine.</t>
  </si>
  <si>
    <t>Skupaj:</t>
  </si>
  <si>
    <t>Dobava in montaža zunanjih senčil: alu Z lamele s stranskimi alu vodili, vidno masko, integriranim rolo komarnikom, vse na elektromorni pogon. Razvita dimenzija senčila z masko: 350x150 cm</t>
  </si>
  <si>
    <t>Dodatek za izvedbo dekorja stenske keramike v kopalnicah, vertikalni pas širine 50 cm, višine 230 cm  iz dekorativne keramike Ermes Aurelia Timeless X08 dimenzije 50/20 cm, horizontalno polaganje. Obračun po 1 kompletu na kopalnico. Površina zajeta v postavki 3.</t>
  </si>
  <si>
    <t>Pazljiva demontaža in ponovna montaža spuščenega stropa pritličja, rastra 60x60 cm, z nevidno podkonstrukcijo, s ploščami z robovi, z obešali, vsemi zaključki, izvedbo izrezov. Z dobavo manjkajočega in dotrajanega materiala, v ceni zajeti dobavo novih plošč in z odvozom viška materiala na trajno deponijo.</t>
  </si>
  <si>
    <t>Izdelava spuščenega stropa SS.05 v naklonu, pod stekleno streho zimskege vrta v 2. nadstropju v sestavi: podkonstrukcija iz obešal pritrjenih na strešne alu nosilce strehe z vmesno izolacijo iz mineraln volne visoke gostote, debeline do 10 cm (prilagoditi razpoložljivi višini), parne zapore lepljene na podkonstrukcijo, stiki lepljeni a alu trakom, 1 x mavčno kartonske plošče.</t>
  </si>
  <si>
    <t>Izdelava stropov po sestavi SS.02.b, kopalnice, kot nnpr. rastrski strop 60/60 Armstrong Perla OP0, tip podkonstrukcije board, komplet z izrezi za prezračevalne elemente.</t>
  </si>
  <si>
    <t>Izdelava notranje montažne obloge zimskega vrta ST.11, na območju parapeta: 2 x Knauf fireboard plošča, parna zapora, toplotna izolacija razreda A1 med stenskimi profili CW 50. Z bandažiranjem stikov, vgradnjo vogalnikov.</t>
  </si>
  <si>
    <t>Dobava in montaža notranjih pvc polic širine 20 cm (zaključek notranje obloge parapeta sestava ST.11)</t>
  </si>
  <si>
    <t>Izdelava kaskade mavčnih stropov po sestavi SS.01, sobe, višine 5 cm, kot naprimer D113 Knauf stropni sistem, iz 1x mavčnih plošč debeline 1,25 cm, iz podkonstrukcije. Z bandažiranjem stikov, vgradnjo vogalnikov, izvedbo izrezov, obdelavo prebojev, izvedbo ojačitev.</t>
  </si>
  <si>
    <t>SKUPAJ (z nepredvidenimi deli)</t>
  </si>
  <si>
    <t xml:space="preserve">Izdelava in montaža notranjih vrat bV7, svetle prehodne mere min. 100x200 cm, enokrilna, požarno odporna EI30 C3. Iz kovinskega podboja, prašno barvanega po RALu. Iz lesenega vratnega krila, finalna obdelava HPL. Iz Alu kljuke kot npr. Hoppe Paris F1, cilindrične ključavnice, sistemskega ključa, podaljšan ščit, samozapirala, talnega odbojnika. Po shemah. </t>
  </si>
  <si>
    <t>Dodatek za izvedbo fasadnega odra na vzhodni fasadi preko obstoječega steklenega atrij. Z izvedbo zaščite steklenega atrija in premostitve po tehnologiji izvajalca. Cena se določi na ključ. Izvajalec mora predvideti vse dodatne stroške pri izdelavi odra ali za izvajanje del vključno z uporabo visečih odrov ali dvižnih košar. Pred oblikovanjem cene obvezen ogled lokcij odra na terenu.</t>
  </si>
  <si>
    <t>2.39.</t>
  </si>
  <si>
    <t>K.</t>
  </si>
  <si>
    <t>SANACIJA ZUNANJEGA STOPNIŠČA</t>
  </si>
  <si>
    <t>- podesti</t>
  </si>
  <si>
    <t>- nastopne ploskve in čela stopnic</t>
  </si>
  <si>
    <t>- betonski parapeti</t>
  </si>
  <si>
    <t xml:space="preserve">Izdelava dvokomponetnega hidroizolacijskega sloja na cementni osnovi (kot npr. Mapelastic ali enakovrednos), vključno z robnih trakov na robovih in vertikalnih stikih </t>
  </si>
  <si>
    <t>Dobava in polaganje gres ploščic, dim. 30x60 cm, R11B, protizdrsna, z lepilom, s fugiranjem in silikoniziranjem stikov</t>
  </si>
  <si>
    <t>Dobava in polaganje fazonskih gres ploščic, dim. 30x20 cm, R11B, s protizdrsnimi utori na nastopnih ploskvah, z lepilom, s fugiranjem in silikoniziranjem stikov</t>
  </si>
  <si>
    <t>- nastopne ploskve širine do 30 cm</t>
  </si>
  <si>
    <t>- čela višine do 20 cm</t>
  </si>
  <si>
    <t>Dobava in polaganje cokla iz fazonskih gres ploščic, višine 6 cm, na stiku podesta, stopnic in zidu z lepilom, s fugiranjem in silikoniziranjem stikov</t>
  </si>
  <si>
    <t>Dobava in polaganje stenske obloge betonskega parapeta iz rezanih gres ploščic na stiku s stopnicami  z opasovanjem po profilu stopnic, po celotni višini parapeta višine 10-30 cm, vključno s fugiranjem in silikoniziranjem stikov</t>
  </si>
  <si>
    <t>Dobava in polaganje zgornje površine betonskega parapeta širine do 25 cm v naklonu stopnic iz gres ploščič dim. 30/60, vključno s fugiranjem in silikoniziranjem stikov</t>
  </si>
  <si>
    <t>Dobava in montaža odkapnega alu profila (na previsih podesta in betonskih parapetov), vgradnja pod hidroizolacijskih sloj</t>
  </si>
  <si>
    <t>Sanacija obstoječih zunanjih barvanih betonskih zidov zunanjega stopnišča: Odstranitev obstoječih nanosov in čiščenje površin do zdrave podlage, priprava podlage z nanosom sanacijskih malt,  2 x slikanje z uporabo barv za betonske površine</t>
  </si>
  <si>
    <t>Odstranitev zgornjega sloja betonskega tlaka zunanjega stopnišča, podestov in parapetov do zdrave in čvrste podlage, z nakladanjem in odvozom materiala :</t>
  </si>
  <si>
    <t>Sanacija obstoječe zunanje kovinske ograje iz stebričkov h=1,4 m 8 kosov, 3 x prečk, vse iz C profila 8/4 cm; z brušenjem in čiščenjem, odstranitvijo starih nanosov, s sanacijo poškodovanih delov, s protikorozijskim premazom in finalnim barvanjem po RALu</t>
  </si>
  <si>
    <t>Demontaže kleparskih elementov (obrobe, odkapne pločevine) zaradi izvedbe nove fasade:</t>
  </si>
  <si>
    <t>- razvite širine do 100 cm</t>
  </si>
  <si>
    <t>- razvite širine do 50 cm</t>
  </si>
  <si>
    <t>izvedba zaščite zunanjega prezračevalne naprave kuhinje</t>
  </si>
  <si>
    <t>Odstranitev obrob in obzidave jaškov nad nivojem strehe vključno z vsemi elementi, z odvozom na trajno deponijo. Krpanje celotne sestave strehe iz strešnikov, letev in opaža, z vsemi obdelavami.</t>
  </si>
  <si>
    <t>Dobava in montaža različnih kleparskih zaključkov zaradi izvedbe nove fasade, na mestu predhodno odstranjenih,  iz pocinkane, barvane pločevine debeline 0,7 mm komplet z vsemi zaključki, pritrdilnim materialom in izvedbo tesnjenj</t>
  </si>
  <si>
    <t>Montaža izolativnih panelov iz obojestranske prašno barvane pločevine in vmesnega izolativnega negorljivega materiala na mestu predhodno odstranjenih zasteklitev, vkjučno z tesnitvijo stikov.</t>
  </si>
  <si>
    <t>Dobava in montaža novega odtočnika zimskega vrta ø80 mm, priklop na kvadratni žleb, 4x koleno, prost izliv na ravno streho.</t>
  </si>
  <si>
    <t>Sanacija hidroizolacije ravne strehe med traktom B in zimskim vrtom po izvedbi montažnih sten v sestavi b. F.09, razvite širine do 100 cm: čiščenje in priprava podlage, 2 sloja H.I, zgornji sloj s posipom, vključno z vertikalnimi zaključki in odkapno pločevino na vertikalnem zaključku</t>
  </si>
  <si>
    <t>24.1</t>
  </si>
  <si>
    <t>24.2</t>
  </si>
  <si>
    <t xml:space="preserve">Izdelava in montaža notranjih vrat bV5, svetle prehodne mere min. 100x200 cm, enokrilna, požarno odporna EI30 C3. Iz kovinskega podboja, prašno barvanega po RALu. Iz lesenega vratnega krila, polno, finalna obdelava HPL. Iz kljuke po SIST EN 179, panik okovje, cilindrične ključavnice, sistemskega ključa, podaljšan ščit, samozapirala, talnega odbojnika. Po shemah. </t>
  </si>
  <si>
    <t>Izdelava montažnih sten ST.10, hodnik-loža, debeline 13,75 cm, višine do 100 cm, iz 1x cementne plošče kot npr. Knauf Aquapanel debeline 1,25 cm, iz podkonstrukcije debeline 10 cm, iz toplotne izolacije debeline 10 cm, 0,035, iz parne zapore z lepljenimi stiki kot npr. Knauf Insulation LDS 5, iz 2x mavčno kartonske plošče kot npr. Knauf debeline 1,25 cm. Z bandažiranjem stikov, vgradnjo vogalnikov, izvedbo izrezov, obdelavo prebojev, izvedbo ojačitve iz UA profilov (preklada)  za montažo stavbnega pohištva.</t>
  </si>
  <si>
    <t>Dobava in montaža kasete za drsna vrata, V2n, min. Velikosti prehoda 95x210 cm. Po shemi. Za vgradnjo v mavčno kartonsko steno sestave ST.02.</t>
  </si>
  <si>
    <t>Izdelava fasadne montažne stene po sistemu kot npr. Knauf Aquapanel po sestavi F.09: iz 1x cemente plošče kot npr. Knauf Aquapanel Outdoor debeline 1,25 cm, iz 1x vodoodporne mavčne plošče debeline 1,25 cm, iz paropropustne folije Aquapanel Tyvek Stucco Wrap z lepljenimi stiki, iz nosilne lesene konstrukcije (obračunana v ločeni postavki), iz toplotne izolacije debeline 12 cm kot npr. KI Natur Board Venti, iz parne zapore z lepljenimi stiki kot npr. KI LDS, iz 1x ognjevarnih mavčnih plošč debeline 1,25 cm, iz 1x notranjih cementnih plošč debeline 1,25 cm kot npr. Aquapanel Cement board. Z bandažiranjem stikov, vgradnjo vogalnikov, izvedbo izrezov, obdelavo prebojev, izvedbo ojačitev iz UA profilov in OSB plošč za montažo stavbnega pohištva in opreme.</t>
  </si>
  <si>
    <t>26.b</t>
  </si>
  <si>
    <t>Dobava in montaža nosilne konstrukcije za fasadni sistem F.09: iz lepljenih lesenih nosilcev 12/12 cm, v ceni na enoto zajeti sidranje v obstoječe konstrukcije (plošče, zidi iz betonskih votlakov) s tipskimi kotniki iz jeklene pocinkane pločevine in sidrnimi vijaki ter medsebojno spajanje vertikalnih in horizontalnih elementov.</t>
  </si>
  <si>
    <t>Izdelava in montaža sidranja montažnih Knauf Aquapanel zidov po sistemu obešene fasade (sestava F.01, F.03) v obstoječo medetažno konstrukcijo: iz L profila 200/200/8 mm sidranega v obstoječo ab ploščo lož z M10 kemičnimi sidri (po celotni dolžini) in L profila 150/150/8, vijačenega ali varjenega na L profil 200/100/10, komplet z pripravo podlage - horizontalno in vertikalno nivelacijo ter osnovno antikorozijsko zaščito in izdelavo delavniških risb (Ocena)</t>
  </si>
  <si>
    <t>Dobava in montaža nove polikarbonatne kritine na nadstrešku, dim. 15,2 x 1,00,  15,20 m2, z vsemi zaključki, novo prečno sekundarno konstrukcijo iz kvadratnih profilov 50/50 z antikorozijskim premazom in finalnim barvanjem, varjeno ali vijačeno na obstoječe nosilce iz kvadratnih profilov 60/60 ,  tesnilnim in pritrdilnim materialom ter obnovo obstoječe kovinske konstrukcije nadstreška (kvadratni profil 60/60 cm dolžine 2m, 5 kosov), z brušenjem in čiščenjem, odstranitvijo starih nanosov, s sanacijo poškodovanih delov, s protikorozijskim premazom in finalnim barvanjem po RALu</t>
  </si>
  <si>
    <t>Dobava in montaža zunanjih senčil na obstoječih dvokrilnih oknih O3n na zahodni fasadi,  dim. 160/160 cm, kot npr. Tehrol Modul, lamele T80, podometna izvedba, s stranskimi skritimi vodili in integranim rolo komarnikom, vse na ročni pogon:</t>
  </si>
  <si>
    <t>Izdelava izolacijske fasade po sestavi F.03, F.04: iz čiščenja površine in nanosom emulzije; iz toplotne izolacije debeline 6 cm, iz plošč iz mineralne volne kot npr. Knauf Insulation SmartWall N C1, pasovno in točkovno lepljene in sidrane; iz srednjeslojnega ometa armiranega s plastificirano stekleno mrežico; iz vseh tipskih fasaderskih profilov po potrjenem sistemu proizvajalca (kotnikov, odkapov in okenskih profilov); iz nanosa emulzije; iz zaključnega sloja granulacije 1,5 mm kot npr. Baumit NanoporTop, v tonu po izboru. Vse po potrjenem vzorcu. Na območju cokla upoštevati uporabo toplotne izolacije kot npr. Neocokl v enaki debelini in barvo zaključnega sloja v temnejšem odtenku po izboru. Obračun brez odbitka za okenske odprtine in vključno z obdelavo špalet in podometnih omaric senčil.</t>
  </si>
  <si>
    <t>Izdelava izolacijske fasade po sestavi F.05.d: iz čiščenja površine in nanosom emulzije; iz toplotne izolacije debeline 16 cm, iz plošč iz mineralne volne kot npr. Knauf Insulation SmartWall N C1, pasovno in točkovno lepljene in sidrane; iz srednjeslojnega ometa armiranega s plastificirano stekleno mrežico; iz vseh tipskih fasaderskih profilov  (odkapni, okenski, vogalni,...) po potrjenem sistemu proizvajalca; iz nanosa emulzije; iz zaključnega sloja granulacije 1,5 mm kot npr. Baumit NanoporTop, v tonu po izboru arhitekta. Vse po potrjenem vzorcu. Na območju cokla upoštevati uporabo toplotne izolacije kot npr. Neocokl v enaki debelini ter izolacijo in obdelavo špalet okoli okoli obstoječih oken.  Obračun brez odbitka za okenske odprtine in vključno z obdelavo špalet in podometnih omaric senčil.</t>
  </si>
  <si>
    <t>Izdelava izolacijske fasade po sestavi F.05: iz čiščenja površine in nanosom emulzije; iz toplotne izolacije debeline 16 cm, iz plošč iz mineralne volne kot npr. Knauf Insulation SmartWall N C1, pasovno in točkovno lepljene in sidrane; iz srednjeslojnega ometa armiranega s plastificirano stekleno mrežico; iz vseh tipskih fasaderskih profilov po potrjenem sistemu proizvajalca (odkapni, okenski, vogalni,...) ; iz nanosa emulzije; iz zaključnega sloja granulacije 1,5 mm kot npr. Baumit NanoporTop, v tonu po izboru. Vse po potrjenem vzorcu. Na območju cokla upoštevati uporabo toplotne izolacije kot npr. Neocokl v enaki debelini in barvo zaključnega sloja v temnejšem odtenku po izboru. Obračun brez odbitka za okenske odprtine in vključno z obdelavo špalet in podometnih omaric senčil.</t>
  </si>
  <si>
    <t>Izdelava izolacijske fasade stropov po sestavi F.06: iz čiščenja površine in nanosom emulzije; iz toplotne izolacije debeline 14 cm, iz plošč iz mineralne volne kot npr. Knauf Insulation SmartWall N C1, pasovno in točkovno lepljene in sidrane; iz srednjeslojnega ometa armiranega s plastificirano stekleno mrežico; iz vseh tipskih fasaderskih profilov po potrjenem sistemu proizvajalca (odkapni, okenski, vogalni,...); iz nanosa emulzije; iz zaključnega sloja granulacije 1,5 mm kot npr. Baumit NanoporTop, v tonu po izboru. Vse po potrjenem vzorcu. V ceni upoštevati opasovanje med obstoječimi prezračevalnimi kanali.</t>
  </si>
  <si>
    <t>Izdelava fasade po sestavi F.09: iz nanosom emulzije; iz izravnave površine; iz srednjeslojnega ometa armiranega s plastificirano stekleno mrežico; iz vseh tipskih fasaderskih profilov po potrjenem sistemu proizvajalca; iz nanosa emulzije; iz zaključnega sloja granulacije 1,5 mm kot npr. Baumit NanoporTop, v tonu po izboru arhitekta. Vse po potrjenem vzorcu. Obračun brez odbitka za okenske odprtine in vključno z obdelavo špalet in podometnih omaric senčil.</t>
  </si>
  <si>
    <t>Obnova stropnih in stenskih površin obstoječe fasade po sestavi F.10 iz čiščenja površine in nanosom emulzije; iz srednjeslojnega ometa armiranega s plastificirano stekleno mrežico; iz vseh tipskih fasaderskih profilov po potrjenem sistemu proizvajalca (odkapni, okenski, vogalni,...); iz nanosa emulzije; iz zaključnega sloja granulacije 1,5 mm kot npr. Baumit NanoporTop, v tonu po izboru. Na stiku s terenom upoštevati zaključni sloj v temnejšem odtenku po izboru. Vse po potrjenem vzorcu.  Obračun brez odbitka za okenske odprtine in vključno z obdelavo špalet.</t>
  </si>
  <si>
    <t>Izdelava in montaža oken b.O1n, b.O2n, b.O3n, b.O4n, b.05n velikosti 160x162 cm, dvokrilno, s kombiniranim odpiranjem. Iz Alu profilov s termočlenom kot npr. Schuco AWS 75.SI+, iz troslojne termopan zasteklitve 4/16/4/16/4, iz tesnil, okovjem, alu kljuko s ključavnico, drugo krilo opremljeno z odklopnim mehanizmom. Z dobavo in vgradnjo notranje PVC police in zunanje Alu police z zaključnimi Alu bočnimi elementi. Z dobavo in vgradnjo senčil kot npr. Tehrol Modul, s stranskimi alu vodili za lamele in komarnik, lamele T80, z odpiranjem z elektromotorjem s stikalom, komarnik na ročni pogon. RAL montaža. Toplotna prevodnost Ug= 0,5, Uw= 1,0. Po shemi.</t>
  </si>
  <si>
    <t>Izdelava in montaža okna b.O6n velikosti 250x150 cm, dvokrilno, ena polovica z dvižno drsnim odpiranjem, druga polovica fiksna. Iz Alu profilov s termočlenom kot npr. Schuco AWS 75.SI+, iz troslojne termopan zasteklitve 4/16/4/16/4, iz tesnil, okovjem, alu kljuko s ključavnico na odpiralnem krilu. Z dobavo in vgradnjo notranje PVC police in zunanje Alu police z zaključnimi Alu bočnimi elementi. Z dobavo in vgradnjo senčil kot npr. Tehrol Modul, škatla v nadometni izvedbi, alu stranska vodila za lamele in komarnik, lamele T80, z odpiranjem z elektromotorjem s stikalom, komarnik na ročni pogon. RAL montaža. Toplotna prevodnost Ug= 0,5, Uw= 1,0. Po shemi.</t>
  </si>
  <si>
    <t>Izdelava spuščenega stropa SS.03 v ložah iz 3 x demontažnih panelov sestavljenih iz alu okvirja 30/30/3 in polnila iz ekspandirane pločevine kovičene na alu okvir. Dimenzija 1 stropnega panela 1,6 x 0,65 m. Paneli so stransko vijačeni na 2 x L kotnik 50/50/3 skupne dolžine  4,00 m, sidran v zid. Paneli so demontažni zaradi dostopa in servisiranja prezračevalne naprave. Čelo stropa je iz fiksnega panela dim. 0,4 x 1,6, enake obdelave kot stropni, komplet z 2 x izrezom za prezračevalne rešetke. Vsi kovinski deli prašno barvani. Po detajlu.</t>
  </si>
  <si>
    <t>~za ozvočenje je predvidena samo priprava, cevi in kabli</t>
  </si>
  <si>
    <t>~ požarna centrala, menjava ali nadgradnja ni zajeti v popisu in rekpitulaciji stroškov; predmet ločenega projekta</t>
  </si>
  <si>
    <t>~ Telefoni, računalniki in TV-ji niso zajeti v popisu in rekpitulaciji stroškov;</t>
  </si>
  <si>
    <t>~ Aktivna oprema v telekomunikacijskem razdelilniku in prestavitev obstoječe opreme v novo vozlišče ni   zajeta v popisu in rekapitulaciji stroškov;</t>
  </si>
  <si>
    <t>~ Vsa vgrajena oprema mora imeti CE certifikate o ustreznosti;</t>
  </si>
  <si>
    <t>OPOMBA:</t>
  </si>
  <si>
    <t>SKUPAJ TRAKT B (brez DDV)</t>
  </si>
  <si>
    <t>III. Demontažna dela</t>
  </si>
  <si>
    <t>II. Telekomunikacije</t>
  </si>
  <si>
    <t>I. Električne inštalacije in oprema</t>
  </si>
  <si>
    <t>Znesek (neupravičeni stroški)</t>
  </si>
  <si>
    <t>Znesek (upravičeni stroški)</t>
  </si>
  <si>
    <t>REKAPITULACIJA STROŠKOV -  ELEKTRIČNE INSTALACIJE</t>
  </si>
  <si>
    <t>Izlake 13, 1411 Izlake</t>
  </si>
  <si>
    <t>DSO "POLDE EBERL-JAMSKI"  IZLAKE</t>
  </si>
  <si>
    <t>Objekt:  DSO "POLDE EBERL-JAMSKI"  IZLAKE</t>
  </si>
  <si>
    <t>Skupaj demontažna dela:</t>
  </si>
  <si>
    <t>Odvoz demontiranega materiala na deponijo</t>
  </si>
  <si>
    <t>m</t>
  </si>
  <si>
    <t xml:space="preserve">UTP, in ostali TK kabli </t>
  </si>
  <si>
    <t>do 3x2,5mm2</t>
  </si>
  <si>
    <t>Demontaža vodnikov podometne izvedbe dimenzij</t>
  </si>
  <si>
    <t xml:space="preserve">Demontaža razdelilnikov na hodnikih komplet v varovalnimi elementi </t>
  </si>
  <si>
    <t>vtičnice 1f, priključki</t>
  </si>
  <si>
    <t>stikala</t>
  </si>
  <si>
    <t>svetilke</t>
  </si>
  <si>
    <t>Demontaža obstoječih elementov el. inštalacij:</t>
  </si>
  <si>
    <t>Skupaj telekomunikacijske inštalacije in oprema:</t>
  </si>
  <si>
    <t>Označevanje vseh elementov telekomunikacijskih inštalacij ter priprava podatkov za izdelavo PID načrta telekomunikacijskih inštalacij in posredovanje projektantu</t>
  </si>
  <si>
    <t>Preizkus instalacij, dajanje v obratovanje</t>
  </si>
  <si>
    <t xml:space="preserve">kpl </t>
  </si>
  <si>
    <t xml:space="preserve">Meritve telekomunikacij UTP kabli po standardu  ISO/IEC in SIST EN50173 izdajo končnega poročila o ustreznosti </t>
  </si>
  <si>
    <t>Drobni material</t>
  </si>
  <si>
    <t>Izdelava prebojev do velikosti fi3cm, za prehod kablov</t>
  </si>
  <si>
    <t>Izdelava utorov v zidu za poteke telekomunikacijskih inštralacij</t>
  </si>
  <si>
    <t>KP TK 200/60mm</t>
  </si>
  <si>
    <t>KP TK 100/60mm</t>
  </si>
  <si>
    <t>Dobava in montaža perforirane pocinkane kabelske police za potek telekomunikacijskih inštalacij, komplet s pritrdilnim, obešalnim materialom in pripadajočo opremo:</t>
  </si>
  <si>
    <t>fi 23mm</t>
  </si>
  <si>
    <t>fi 16mm</t>
  </si>
  <si>
    <t>Dobava in montaža izolirnih cevi za potek telekomunikacijskih inštalacij:</t>
  </si>
  <si>
    <t>OSTALO</t>
  </si>
  <si>
    <t>Prevoz  izvajalca sestrskega klica</t>
  </si>
  <si>
    <t>Šolanje uporabnika, navodila za uporabo  sestrskega klica</t>
  </si>
  <si>
    <t>Spuščanje v pogon in preizkus delovanja  sestrskega klica</t>
  </si>
  <si>
    <t>Konfiguracija sistema po želji porabnika</t>
  </si>
  <si>
    <t>Vključitev v obstoječ sistem</t>
  </si>
  <si>
    <t>Montaža in vezava elementov  sestrskega klica</t>
  </si>
  <si>
    <t xml:space="preserve">Drobni instalacijski material </t>
  </si>
  <si>
    <t>NHXH  3x1.5 mm²</t>
  </si>
  <si>
    <t>LIHCH 2x2x0,6</t>
  </si>
  <si>
    <t>LIHCH 5x2x0,6</t>
  </si>
  <si>
    <t>LIHCH 2x2x0,8</t>
  </si>
  <si>
    <t>LIHCH 4x2x0,8</t>
  </si>
  <si>
    <t>Dobava in polaganje kablov v ometu v izolirnih ceveh, v medstropovju v izolirnih ceveh pritjeni na strop z objemkami, na kabelskih policah, oziroma v nadometni izvedbi v izolirni cevi na podstrešju, razreda B2cas1d1a1</t>
  </si>
  <si>
    <t>Brezžična bazna enota (ustreza tip FD 5038, proizvajalca FACI FlexLine)
Priključitev na FACI Flexline podatkovno vodilo za razširitev sistema za klicanje prek brezžičnih oddajnikov.
sestava/funkcijske lastnosti:
- vmesnik za priklop na sobno podatkovno vodilo
- dimenzije (ŠxVxG) 80x80x14 mm
- podomentne izvedbe za montažo na dozo fi60mm z vijaki za montažo elementov
- izpolnjije zahteve DIN VDE 0834 del 1 in del 2</t>
  </si>
  <si>
    <t>Panel klica potezni (ustreza tip FD 4840, proizvajalca FACI FlexLine)
Inteligentni klicni panel za aktiviranje klica prek vrvice in IR sprejemnikom.    
sestava/funkcijske lastnosti:
- tipkalo z aktiviranjem klica prek vrvice
- 2 m vrvica z rdečim trikotnim simbolom sestre
- pomirjevalna lučka
- IR lokacijski sprejmnik
- vmesnik za priklop na sobno podatkovno vodilo
- dimenzije (ŠxVxG) 80x80x14 mm
- podomentne izvedbe za montažo na dozo fi60mm z vijaki za montažo elementov
- izpolnjije zahteve DIN VDE 0834 del 1 in del 2</t>
  </si>
  <si>
    <t>Panel klica (ustreza tip FD 4841, proizvajalca FACI FlexLine)
Inteligentni klicni panel s klicno tipko.
sestava/funkcijske lastnosti:
- rdeča tipka s simbolom
- osvetljevalna in pomirjevalna lučka
- vmesnik za priklop na sobno podatkovno vodilo
- dimenzije (ŠxVxG) 80x80x14 mm
- podomentne izvedbe za montažo na dozo fi60mm z vijaki za montažo elementov
- izpolnjuje zahteve DIN VDE 0834 del 1 in del 2</t>
  </si>
  <si>
    <t>Ročno klicno tipkalo (ustreza tip FD 4913, proizvajalca FACI FlexLine)
Ročno tipkalo za aktiviranje klica iz postelje. Priklopi se ga na panel klica z vtičnico.
sestava/funkcijske lastnosti:
- klicna tipka z vgrajeno osvetljevalno in pomirjevalno lučko
- 3 m priključnega kabla lahko izvlačljivim konektorjem
- nadzor nad klicno linijo
- izpolnjuje zahteve DIN VDE 0834 del 1 in del 2</t>
  </si>
  <si>
    <t>Panel klica z vtičnico (ustreza tip FD 4942, proizvajalca FACI FlexLine)
Inteligentni klicni panel s klicno tipko, RJ14 vtičnico za ročno tipkalo in IR sprejemnikom.   
sestava/funkcijske lastnosti:
- rdeča klicna tipka s simbolom
- osvetljevalna in pomirjevalna lučka
- nadzorovana vtičnica za klicno tipkalo in diagnostični vmesnik
- IR lokacijski sprejmnik
- pomnenje klica z avtomatično prekinitvijo
- vmesnik za priklop na sobno podatkovno vodilo
- dimenzije (ŠxVxG) 80x80x14 mm
- podomentne izvedbe za montažo na dozo fi60mm z vijaki za montažo elementov
- izpolnjuje zahteve DIN VDE 0834 del 1 in del 2</t>
  </si>
  <si>
    <t>Sobna elektronika s panelom reseta in integriranim RFID čitalcem (ustreza tip FD 4974, proizvajalca FACI FlexLine)
Sobna elektronika je glavni element sobe. Združuje elektronski modul, panel za prekinitev klica in integriran RFID čitalec. Integrirana tipka omogoča prekinitev alarma v sobi brez RFID kartice. RFID čitalec pa omogoča branje RFID kartic in vzpostavitev prisotnosti v sobi ter posledično druge funkcije v povezavi s tem.
sestava/funkcijske lastnosti:
- vmesnik za priklop na sistemsko podatkovno vodilo
- sobno podatkovno vodilo za priklop inteligentnih elementov
- sobno podatkovno vodilo je varovano pred kratkim stikom in preobremenitvijo 
- zelena tipka s simbolom
- osvetljevalna in pomirjevalna lučka
- RFID čitalec
- dimenzije (ŠxVxG) 80x80x14 mm
- podomentne izvedbe za montažo na dozo fi60mm z vijaki za montažo elementov
- izpolnjije zahteve DIN VDE 0834 del 1 in del 2</t>
  </si>
  <si>
    <t>Sobna lučka brez elektronike (ustreza tip FD 4883, proizvajalca FACI FlexLine)
Sobna lučka s tremi barvnimi svetlobnimi polji v povezavi z različnimi načini utripanja signalizira različne vrste klicev.  
sestava/funkcijske lastnosti:
- trobarvno svetlobno polje (belo, rdeče, zeleno)
- sobno podatkovno vodilo za priklop inteligentnih elementov
- sobno podatkovno vodilo je varovano pred kratkim stikom in preobremenitvijo 
- izpolnjuje zahteve DIN VDE 0834 del 1 in del 2</t>
  </si>
  <si>
    <t>Tabelaricni terminal (ustreza tip C317A, proizvajalca ELGRIN FlexLine Tab)
Tabelarični terminal na osnovi Android operacijskega sistema omogoča vnos zdravstvenih storitev izbranega ponudnika in integracijo s klicnim sistemom. Vnos zdravstvenih storitev je povsem ločen od klicnega sistema. 
sestava/funkcijske lastnosti:
- 10” zaslon na dotik z ločljivostjo 1280 x 800
- spomin RAM / ROM: 2GB / 8GB
- možnost kamere 1MP
- možnost funkcije SIP PBX
- vmesnik za priklop na skupinsko sistemsko podatkovno vodilo
- integriran mikrofon -58dB
- integrirani zvočniki 4Ω / 2W
- ethernet mrezni priključek 2xRJ45, 10/100Mbps
- integriran Wi-Fi modul IEEE802.11 b/g/n, @2.4GHz
- napajanje 802.3af Power-over-Ethernet
- lokalno napajanje 12V DC connector (v kolikor ni uporabljen PoE)
- ohišje dimenzije (ŠxVxG) 251x182.5x29.75 mm</t>
  </si>
  <si>
    <t>Skupinski krmilnik (ustreza tip FD 5022, proizvajalca FACI FlexLine)
Obvladuje do 100 inteligentnih elementov na sistemskem podatkovnem vodilu. Ti so lahko razvrščeni v 7 neodvisnih skupin.
Centralne funkcije na ravni skupine nadzoruje sistemski kontroler.
sestava/funkcijske lastnosti:
- vmesnik za priklop na hrbtenično sistemsko podatkovno vodilo
- vmesnik za priklop na skupinsko sistemsko podatkovno vodilo
- ohišje dimenzije (ŠxVxG) 195x105x160 mm
- prostor za dodatno skupinsko enoto</t>
  </si>
  <si>
    <t>3</t>
  </si>
  <si>
    <t>Napajalnik sistema 230VAC/12VDC-4A
Napajenje sistema z SELV (varnostno ekstra nizko napetostjo), prilagojen zahtevam klicnih sistemov.
sestava/funkcijske lastnosti:
- vhod: 100-240VAC, 47-63Hz
- izhod: 12VDC, 4A
- SELV (razred zaščite II)
- galvanska ločitev izhoda od ohišja in omrežja
- stabilizirana napetost, zaščita pred kratkim stikom
- odporen na potenciale do 3.75kV
- varnostni standard: VDE 0805, IEC/EN 60950-1, EN 50178, EN 60204, EN 61558-2-8, EMC standard: EN 55022 Class B, EN 61000
- IP zaščita: IP20
- dimenzije (ŠxVxG) 70x90x55 mm
- pritrditev na standardno DIN letvico</t>
  </si>
  <si>
    <t>SESTRSKI KLIC</t>
  </si>
  <si>
    <t xml:space="preserve">Dobava in montaža 4M doze z okrasnim okvirjem in nosilnim okvirjem za atenuator </t>
  </si>
  <si>
    <t xml:space="preserve">NHXMH-J 2x1,5mm2 </t>
  </si>
  <si>
    <t>UTP Category 6 4x2</t>
  </si>
  <si>
    <t>OZVOČENJE</t>
  </si>
  <si>
    <t>Programiranje, stroški in organizacija preizkusa požarno javljalnega sistema s strani pooblaščene organizacije ter izdaja potrdila o brezhibnosti in sodelovanje serviserjev</t>
  </si>
  <si>
    <t>Označevalne ploščice</t>
  </si>
  <si>
    <t>J-H(St)H 1x2x0,8mm2 E30</t>
  </si>
  <si>
    <t>Dobava in montaža vzorčne komore v klima kanalu</t>
  </si>
  <si>
    <t>Dobava in montaža magnetnih držil 300kg za požarna vrata, hodniki</t>
  </si>
  <si>
    <t>Dobava in montaža modula AV 622 za krmiljenje požarnih loput,</t>
  </si>
  <si>
    <t>Dobava in montaža modula AV 618 za krmiljenje požarnih loput, vrat, izklop dvigal,…</t>
  </si>
  <si>
    <t>Dobava in montaža elektronskega izolatorja Apollo XP-95, komplet s podnožjem ZARJA</t>
  </si>
  <si>
    <t>Dobava in montaža alarmne hupe ES-SQMA komplet z ohišjem ZARJA, hodniki</t>
  </si>
  <si>
    <t>Dobava in montaža adresnega ročnega javljalnik Apollo XP-95, komplet z ohišjem ZARJA</t>
  </si>
  <si>
    <t>Dobava in montaža adresnega optičnega javljalnika dima v medstropovju, Apollo XP-95, komplet z podnožjem ZARJA, hodniki</t>
  </si>
  <si>
    <t>Dobava in montaža adresnega optičnega javljalnika dima, Apollo XP-95, komplet z podnožjem ZARJA</t>
  </si>
  <si>
    <t xml:space="preserve">POŽARNO JAVLJANJE </t>
  </si>
  <si>
    <t>DG 113</t>
  </si>
  <si>
    <t>Dobava in montaža TV vtičnice podometne izvedbe v modularnih dozah oz. dozah fi60mm, kot npr.: TEM ČATEŽ, komplet z vgradno dozo, nosilnimi in okrasnimi okvirji, pritrdilnim priborom, drobnim materialom, antibakterijske izvedbe</t>
  </si>
  <si>
    <t>TV INŠTALACIJA</t>
  </si>
  <si>
    <t>enojna podatkovna vtičnica RJ45 UTP Cat. 6, nadometna</t>
  </si>
  <si>
    <t>enojna podatkovna vtičnica RJ45 UTP Cat. 6</t>
  </si>
  <si>
    <t>Podometne izvedbe v modularnih dozah oz. dozah fi60mm, kot npr.: TEM ČATEŽ, komplet z vgradno dozo, nosilnimi in okrasnimi okvirji, pritrdilnim priborom, drobnim materialom, antibakterijske izvedbe</t>
  </si>
  <si>
    <t>Dobava in montaža podatkovnih vtičnic:</t>
  </si>
  <si>
    <t>Drobni vezni in pritrdilni material, zaključevanje kablov,</t>
  </si>
  <si>
    <t xml:space="preserve">povezovalni kabli UTP Cat 6A z zaključenimi RJ-45 konektorji 2m </t>
  </si>
  <si>
    <t>povezovalni kabli 50/125 z zaključenimi SC konektorji 2m μm OM3</t>
  </si>
  <si>
    <t>Horizontalni organizatorji ožičenja</t>
  </si>
  <si>
    <t>OSTALA OPREMA</t>
  </si>
  <si>
    <t>Priključni 19" horizontalni panel Cat 6A 24*RJ 45  izvedba višine 1 HE-komplet (z univerzalnimi elementi, RJ 45, moduli, protiprašnimi pokrovčki, pritrdilcem kablov, ozemljitvenim kompletom za panel in univerzalne elemente 3/24</t>
  </si>
  <si>
    <t>Priključni 19" horizontalni panel Cat 6A 24*RJ 45  izvedba višine 1 HE-komplet (z univerzalnimi elementi, RJ 45, moduli, protiprašnimi pokrovčki, pritrdilcem kablov, ozemljitvenim kompletom za panel in univerzalne elemente 23/24</t>
  </si>
  <si>
    <t>Priključni 19" horizontalni panel Cat 6A 24*RJ 45  izvedba višine 1 HE-komplet (z univerzalnimi elementi, RJ 45, moduli, protiprašnimi pokrovčki, pritrdilcem kablov, ozemljitvenim kompletom za panel in univerzalne elemente 24/24</t>
  </si>
  <si>
    <t>UTP PANELI DATA</t>
  </si>
  <si>
    <t>Dobava in montaža opreme v že vgrajeno komunikacijsko vozlišče namenjenemu za trakt B</t>
  </si>
  <si>
    <t>PODATKOVNA INŠTALACIJA</t>
  </si>
  <si>
    <t>Skupaj električne inštalacije in oprema:</t>
  </si>
  <si>
    <t>Označevanje tokokrogov vseh elementov električnih inštalacij ter priprava podatkov za izdelavo PID načrta električnih inštalacij in posredovanje projektantu</t>
  </si>
  <si>
    <t>Meritev električne instalacije</t>
  </si>
  <si>
    <t>Funkcionalni preiskus zasilne razsvetljave in meritev z izdelavo končnega poročila s strani pooblaščene institucije</t>
  </si>
  <si>
    <t>Zatesnjevanje prehodov električnih inštalacij in telekomunikacij  skozi različne požarne sektorje z ekspandirnimi vrečkami ali požarno odpornim kitom enake požarne odpornosti kot meja med sektorji, izdaja certifikata in označba prehoda</t>
  </si>
  <si>
    <t>Izdelava utorov v zidu za poteke elektroinstalacij</t>
  </si>
  <si>
    <t>do 10kW/400V</t>
  </si>
  <si>
    <t>do 5kW/230V</t>
  </si>
  <si>
    <t>Priklopi naprav strojnih inštalacij in tehnologije</t>
  </si>
  <si>
    <t>Dobava in montaža dozeo za izenačevanje potenciala DIP, komplet z zbiralko</t>
  </si>
  <si>
    <t>Dobava in montaža sponk za izenačevanje potenciala IP</t>
  </si>
  <si>
    <t>KP EL 100/60mm</t>
  </si>
  <si>
    <t>Dobava in montaža perforirane pocinkane kabelske police za potek električnih inštalacij, komplet s pritrdilnim, obešalnim materialom in pripadajočo opremo:</t>
  </si>
  <si>
    <t>Izvod kabla za svetilko zaključen v dozi za možnost kasnejše namestitve svetilke</t>
  </si>
  <si>
    <t>Z6 Zasilna svetilka kot npr:  Zumtobel Resclite PRO MRSC spot E3D, WH</t>
  </si>
  <si>
    <t>senzor za hodnike: DUAL HF COM1 vgradni</t>
  </si>
  <si>
    <t>vtičnica šuko enofazna 230V/16A p/o s pokrovčkom</t>
  </si>
  <si>
    <t>vtičnica šuko enofazna 230V/16A p/o</t>
  </si>
  <si>
    <t>stikalo preklopno 10A p/o gor dol</t>
  </si>
  <si>
    <t>stikalo menjalno 10A p/o</t>
  </si>
  <si>
    <t>stikalo navadno 10A p/o</t>
  </si>
  <si>
    <t>Dobava in montaža stikal, vtičnic, priključkov:</t>
  </si>
  <si>
    <t>fi 36mm</t>
  </si>
  <si>
    <t>Dobava in montaža izolirnih cevi:</t>
  </si>
  <si>
    <t>5x35mm2</t>
  </si>
  <si>
    <t>5x16mm2</t>
  </si>
  <si>
    <t>5x10mm2</t>
  </si>
  <si>
    <t>Dobava in montaža kabelskih čevljev in priklop v razdelilniku, ali napravi</t>
  </si>
  <si>
    <t>LIHCH  2x0,8mm2</t>
  </si>
  <si>
    <t>H07Z1-K 16mm2 (Ru/Ze)</t>
  </si>
  <si>
    <t>H07Z1-K 10mm2 (Ru/Ze)</t>
  </si>
  <si>
    <t>H07Z1-K 6mm2 (Ru/Ze)</t>
  </si>
  <si>
    <t>N2XH-J 5x35mm2</t>
  </si>
  <si>
    <t>N2XH-J 5x16mm2</t>
  </si>
  <si>
    <t>N2XH-J 5x10mm2</t>
  </si>
  <si>
    <t>NHXMH-J 3x6mm2</t>
  </si>
  <si>
    <t>NHXMH-J 3x4mm2</t>
  </si>
  <si>
    <t>NHXMH-J 3x2,5mm2</t>
  </si>
  <si>
    <t>NHXMH-J 5x1,5mm2</t>
  </si>
  <si>
    <t>NHXMH-J 4x1,5mm2</t>
  </si>
  <si>
    <t>NHXMH-J 3x1,5mm2</t>
  </si>
  <si>
    <t>NHXMH-J 2x1,5mm2</t>
  </si>
  <si>
    <t xml:space="preserve">Drobni, vezni in pritrdilni material, označitev elementov in razdelilnika, vstavitev enopolnih shem </t>
  </si>
  <si>
    <t>Zbiralka PE,N</t>
  </si>
  <si>
    <t>Vrstne sponke do 25mm2 za dvižne vode</t>
  </si>
  <si>
    <t>Vrstne sponke do 16mm2</t>
  </si>
  <si>
    <t>Vrstne sponke do 6mm2</t>
  </si>
  <si>
    <t>Glavno stikalo 125A/3, vgradnja na letev</t>
  </si>
  <si>
    <t>Odvodniki prenapetosti PROTEC C40/230V L1,L2,L3,N</t>
  </si>
  <si>
    <t>3-polno varovalčni ločilnik TYTAN do 63A z varovalkami 25A/3</t>
  </si>
  <si>
    <t>Tripolni inštalacijski odklopnik C-10A/3 10kA</t>
  </si>
  <si>
    <t>Enopolni inštalacijski odklopnik C-20A 15kA</t>
  </si>
  <si>
    <t>Enopolni inštalacijski odklopnik C-16A 15kA</t>
  </si>
  <si>
    <t>Enopolni inštalacijski odklopnik B-10A 15kA</t>
  </si>
  <si>
    <t>Nadometni razdelilnik kovinske izvedbe dim: 600x600x200 (ŠxVxG)mm, IP 55 kot npr.: Schrack, finalno lakiran, komplet z montažnim priborom, vrati s ključavnico in z vgrajeno opremo:</t>
  </si>
  <si>
    <t>Dobava in montaža razdelilnika R4B</t>
  </si>
  <si>
    <t>Inštalacijski kontaktor 20A, 2Z kontakta 230V</t>
  </si>
  <si>
    <t>Izbirno stikalo 1,0,2 10A</t>
  </si>
  <si>
    <t>Luxomat</t>
  </si>
  <si>
    <t>Zaščitno stikalo KZS C-16/0,03A 10kA, tip A</t>
  </si>
  <si>
    <t>Zaščitno stikalo KZS B-10/0,03A 10kA, tip A</t>
  </si>
  <si>
    <t>Enopolni inštalacijski odklopnik C-25A 15kA</t>
  </si>
  <si>
    <t>Tipski podometni razdelilnik R, kot npr.: SCHRACK MODUL 160 4x24TE + vrata, dim: 588x770x136mm, s ključavnico,  z vgrajeno opremo:</t>
  </si>
  <si>
    <t>Dobava in montaža razdelilnika R3B</t>
  </si>
  <si>
    <t>Dobava in montaža razdelilnika R2B</t>
  </si>
  <si>
    <t>Dobava in montaža razdelilnika R1B</t>
  </si>
  <si>
    <t>količina (neupravičeni stroški)</t>
  </si>
  <si>
    <t>količina (upravičeni stroški)</t>
  </si>
  <si>
    <t>enota</t>
  </si>
  <si>
    <t>Cena ne vsebuje DDV! Za natančno vrednost investicije je potrebno zbrati dejanske ponudbe za izvedbo predvidenih del!</t>
  </si>
  <si>
    <t>Opomba:</t>
  </si>
  <si>
    <t>EUR</t>
  </si>
  <si>
    <t>SKUPAJ</t>
  </si>
  <si>
    <t>REKAPITULACIJA STROŠKOV</t>
  </si>
  <si>
    <t>avgust 2023</t>
  </si>
  <si>
    <t>Datum:</t>
  </si>
  <si>
    <t>Rok Jeršinovič, univ. dipl. inž. str., IZS S-1708</t>
  </si>
  <si>
    <t>Poobl. inž.:</t>
  </si>
  <si>
    <t>6250 Ilirska Bistrica</t>
  </si>
  <si>
    <t>Rozmanova 20</t>
  </si>
  <si>
    <t>Rok Jeršinovič, s.p.</t>
  </si>
  <si>
    <t>Inženirski biro Projekt RJ, projektiranje in tehnično svetovanje</t>
  </si>
  <si>
    <t>Projektant:</t>
  </si>
  <si>
    <t>49-2021</t>
  </si>
  <si>
    <t>Št. načrta:</t>
  </si>
  <si>
    <t>4 - NAČRT S PODROČJA STROJNIŠTVA</t>
  </si>
  <si>
    <t>Načrt:</t>
  </si>
  <si>
    <t>229/19</t>
  </si>
  <si>
    <t>Št. projekta:</t>
  </si>
  <si>
    <t>PZI (projektna dokumentacija za izvedbo gradnje)</t>
  </si>
  <si>
    <t>Vrsta doku.:</t>
  </si>
  <si>
    <t>PRENOVA TRAKTA B (v sklopu rekonstrukcije DSO)</t>
  </si>
  <si>
    <t>Objekt:</t>
  </si>
  <si>
    <t>1411 IZLAKE</t>
  </si>
  <si>
    <t>IZLAKE 13</t>
  </si>
  <si>
    <t>DOM STAREJŠIH OBČANOV "POLDE EBERL JAMSKI"</t>
  </si>
  <si>
    <t>pš</t>
  </si>
  <si>
    <t>Transportni, zavarovalni in ostali splošni stroški.</t>
  </si>
  <si>
    <t>1.3.03</t>
  </si>
  <si>
    <t>Pripravljalna in zaključna dela, zarisovanje, pregled in preizkus instalacije.</t>
  </si>
  <si>
    <t>1.3.02</t>
  </si>
  <si>
    <t>Izdelava različnih utorov, odprtin in ostala gradbena dela v zvezi z instalacijo ogrevanja.</t>
  </si>
  <si>
    <t>1.3.01</t>
  </si>
  <si>
    <t>Razna dela</t>
  </si>
  <si>
    <t>1.3</t>
  </si>
  <si>
    <t>Poizkusno obratovanje, sestavljeno iz naslednjih dejavnosti:
- pregled instalacije
- ureguliranje armatur
- izdelava zapisnikov o preizkusih
- izdelava navodil za obratovanje
- meritve tlaka in temperatur</t>
  </si>
  <si>
    <t>1.2.33</t>
  </si>
  <si>
    <t>Polnjenje sistema s pripravljeno vodo, odzračevanje sistema.</t>
  </si>
  <si>
    <t>1.2.32</t>
  </si>
  <si>
    <t>Preizkus na tlak in tesnost instalacije ogrevanja. O preizkusu se sestavi zapisnik.</t>
  </si>
  <si>
    <t>1.2.31</t>
  </si>
  <si>
    <t>Izpiranje cevovoda z vodo ali komprimiranim zrakom.</t>
  </si>
  <si>
    <t>1.2.30</t>
  </si>
  <si>
    <t>Navezava na obstoječo odcep za obravnavani trakt v toplotni podpostaji, skupaj s fitingi, tesnilnim in montažnim materialom.</t>
  </si>
  <si>
    <t>1.2.29</t>
  </si>
  <si>
    <t>Krogelna pipa z ročico DN25</t>
  </si>
  <si>
    <t>1.2.28</t>
  </si>
  <si>
    <t>Krogelna pipa z ročico DN32</t>
  </si>
  <si>
    <t>1.2.27</t>
  </si>
  <si>
    <t>Krogelna pipa z ročico DN40</t>
  </si>
  <si>
    <t>1.2.26</t>
  </si>
  <si>
    <t>Krogelna pipa z ročico - specifikacija
Krogelna pipa iz ponikljane medenine, s polnim prehodom, z obojestranskim notranjim navojem, ročica iz pocinkanega jekla s polimernim zaščitnim ovojem. Dobava in montaža.
Tehnični podatki:
- max. delovni tlak (70°C): PN 16
- delovna temperatura: -10 do +100°C</t>
  </si>
  <si>
    <t>Cev po zgornji specifikaciji.
dimenzija: Φ 16x2
debelina izolacije: 10mm</t>
  </si>
  <si>
    <t>1.2.25</t>
  </si>
  <si>
    <t>Cev po zgornji specifikaciji.
dimenzija: Φ 20x2,25
debelina izolacije: 10mm</t>
  </si>
  <si>
    <t>1.2.24</t>
  </si>
  <si>
    <t>Večplastna predizolirana cev - specifikacija
Večplastna kompozitna cev (PE-RT - vezni sloj - brezšivni aluminij - vezni sloj - PE-RT), difuzijsko tesna, proizvedena z uporabo SACP tehnologije, sestoji iz cevi in izolacijskega sloja, dobavljena v kolutih, okroglo ekstrudirana cevna izolacija izdelana iz polietilenske pene z zaprto celično strukturo, s čvrsto brezšivno zunanjo folijo; skupaj s fitingi in spojkami. Dobava in montaža.
Tehnične lastnosti:
- požarni razred: E po DIN EN 13501-1
- max. temperatura: 70°C (10bar)
- topl. prevodnost cevi: λ= 0,4 W/mK
- toplotna prevodnost izolacije: λ=0,035 W/mK
- koef. topl. razteznosti: 25x10-6 m/mK
- hrapavost: 0,0004 mm
proizvod: kot npr. Uponor Uni Pipe PLUS ali enakovredno</t>
  </si>
  <si>
    <t>Izolacija 19mm x Φ35</t>
  </si>
  <si>
    <t>1.2.23</t>
  </si>
  <si>
    <t>Izolacija 19mm x Φ42</t>
  </si>
  <si>
    <t>1.2.22</t>
  </si>
  <si>
    <t>Penasta toplotna izolacija iz sintetičnega kavčuka - specifikacija
Elastomerna fleksibilna izolacija cevi na osnovi sintetičnega kavčuka, z zaprto celično strukturo, dobavljena kot cevaki dolžine 2 m. 
Požarna odpornost klasificirana v skladu z zahtevami standardov EN 13501-1, testirana v skladu z zahtevami standardov EN 13823 in EN ISO 11925-2.
Vključno lepilo, dobava in montaža.
Tehnične lastnosti:
- požarna klasifikacija: BL-s3, d0
- obnašanje v požaru: samougasljiv material, ne kaplja, ne širi plamenov
- območje uporabe: -50 ÷110°C
- toplotna prevodnost (0°C) ≤ 0,035 W/mK
- upornost na prehod voden pare: 10.000 (&lt;32mm), 7.000 (&gt;32mm)
Proizvod: kot npr.: Armacell Armaflex ACE plus ali enakovredno</t>
  </si>
  <si>
    <t>Cevovod Prestabo 35x1,5</t>
  </si>
  <si>
    <t>1.2.21</t>
  </si>
  <si>
    <t>Cevovod Prestabo 42x1,5</t>
  </si>
  <si>
    <t>1.2.20</t>
  </si>
  <si>
    <t>Pocinkani jekleni cevovodi - specifikacija
Tankoslojne jeklene cevi in oblikovni kosi iz nelegiranega jekla 1.0308 po DIN EN 10305-3, zunanje galvansko pocinkani z nanosom cinka debeline 8 do 15 µm. Cevi in oblikovni kosi se medsebojno spajajo s press tehniko. Fitingi so opremljeni s tesnilnim obrocem iz EPDM. Postavke cevovodov vključujejo montažo, obešalni material brez toplotnih mostov ter vse potrebne oblikovne kose. Dobava in montaža.
Tehnični podatki:
- maks. obratovalna temperatura: 110°C
- maks. obratovalni tlak: 16 bar
proizvod: kot npr. Viega Prestabo ali enakovredno</t>
  </si>
  <si>
    <t>Držalo cevi iz proti udarcem odporne plastike v obliki loka za vodenje cevi v predelu razdelilnika pri lokih 90°. Dobava in montaža.
proizvod: kot npr. Uponor Multi držalo loka za cevi Φ20 mm ali enakovredno</t>
  </si>
  <si>
    <t>1.2.19</t>
  </si>
  <si>
    <t>Vijačna spojka, izdelana iz medenine, matica in notranji del galvansko zaščitena. Za priklop MLC cevi na razdelilce. Notranji navoj 3/4" eurokonus izdelan v skladu s standardom DIN EN ISO 228-1. Funkcija varnosti pri tlačnem preizkusu. Izdelava spoja brez posnetja cevi.
Dobava in montaža.
proizvod: kot npr. Uponor vijačna spojka MLC20-3/4" ali enakovredno</t>
  </si>
  <si>
    <t>1.2.18</t>
  </si>
  <si>
    <t>Podometna omarica:
- širine 1000mm 
- vgradne višine: 930mm 
- vgradne globine: 110mm
proizvod: kot npr. UPONOR Uponor Vario UP 1000/110 ali enakovredno</t>
  </si>
  <si>
    <t>1.2.17</t>
  </si>
  <si>
    <t>Podometna omarica za razdelilnik - specifikacija
Omarica za razdelilnik radiatorskega ogrevanja, za podometno vgradnjo, skupaj z vrati, izdelana iz galvanizirane jeklene pločevine. Vodilo za cevi je snemljivo. Barva bela, RAL 9010. Dobava in montaža.</t>
  </si>
  <si>
    <t>Razdelilec za talno ogrevanje po zgornji specifikaciji.
število zank: 11
proizvod: kot npr. Uponor Smart S razdelilec LS 11xG3/4 euro ali enakovredno</t>
  </si>
  <si>
    <t>1.2.16</t>
  </si>
  <si>
    <t>Razdelilec za talno ogrevanje po zgornji specifikaciji.
število zank: 12
proizvod: kot npr. Uponor Smart S razdelilec LS 12xG3/4 euro ali enakovredno</t>
  </si>
  <si>
    <t>1.2.15</t>
  </si>
  <si>
    <t>Razdelilec za radiatorsko ogrevanje - specifikacija
Razdelilec za radiatorsko ogrevanje, izdelan iz nerjavnega jekla, priklop z desne ali leve strani s pomočjo ploščatega tesnjenja in holenderske matice DN25 (1"), z zapiralnimi ventili na posameznem odcepu na dovodu in na povratku, pripravljeno za termopogon, z integrirano polnilno-izpustno pipo in odzračevalnim ventilom na dovodu in povratku, s 3/4" eurokonus priključkom na posameznem odcepu; razmak med odcepi 50 mm; razmak med dovodom in povratkom 200 mm. Maks. tlak: 6 bar pri temp. 75°C. Dobava in montaža.
proizvod: kot npr. Uponor Smart S razdelilec LS ali enakovredno</t>
  </si>
  <si>
    <t>Nastavitev pravilne vrednosti pretokov na radiatorskih termostatskih ventilih.</t>
  </si>
  <si>
    <t>1.2.14</t>
  </si>
  <si>
    <t>Termostatska glava za vgradnjo na ventil kopalniškega radiatorja. Dobava in montaža.
proizvod: kot npr. Danfoss RAX ali enakovredno</t>
  </si>
  <si>
    <t>1.2.13</t>
  </si>
  <si>
    <t>Radiatorsko zapiralo kopalniškega radiatorja, za vgradnjo na dovod v radiator, kompletno z dobavo in montažo.
proizvod: kot npr. Danfoss RLV-X ali enakovredno</t>
  </si>
  <si>
    <t>1.2.12</t>
  </si>
  <si>
    <t>Radiatorski termostatski zaporni ventil kopalniškega radiatorja, za vgradnjo na povratek iz radiatorja, s prednastavljivim pretokom, kompletno z dobavo in montažo
proizvod: kot npr. Danfoss RA-URX ali enakovredno</t>
  </si>
  <si>
    <t>1.2.11</t>
  </si>
  <si>
    <t>1.2.10</t>
  </si>
  <si>
    <t>1.2.09</t>
  </si>
  <si>
    <t>1.2.08</t>
  </si>
  <si>
    <t>1.2.07</t>
  </si>
  <si>
    <t>1.2.06</t>
  </si>
  <si>
    <t>1.2.05</t>
  </si>
  <si>
    <t>1.2.04</t>
  </si>
  <si>
    <t>1.2.03</t>
  </si>
  <si>
    <t>1.2.02</t>
  </si>
  <si>
    <t>Vgradnja zapornih pip DN25 na dovodu in povratku v posamezni dvižni vod, namestitev pod stropom pritličja, s čimer bo omogočeno delo v nadstropjih brez poseganja v prostore kuhinje, vključno razrez cevovodov ter ves potrebni spojni in tesnilni material.
OPOMBA: Delo se opravi v času ko kuhinja ne obratuje - uskladiti z investitorjem.</t>
  </si>
  <si>
    <t>1.2.01</t>
  </si>
  <si>
    <t>Radiatorsko ogrevanje</t>
  </si>
  <si>
    <t>1.2</t>
  </si>
  <si>
    <t>Vsa potrebna gradbena dela v zvezi z demontažo obstoječe instalacije ogrevanja.</t>
  </si>
  <si>
    <t>1.1.05</t>
  </si>
  <si>
    <t>Blindiranje dvižnega voda ogrevne vode neposredno nad stropno ploščo pritličja, vključno ves potrebni material.</t>
  </si>
  <si>
    <t>1.1.04</t>
  </si>
  <si>
    <t>Demontaža radiatorjev in konzol; postavka vključuje demontažo in odvoz na deponijo.</t>
  </si>
  <si>
    <t>1.1.03</t>
  </si>
  <si>
    <t>Razrez in demontaža obstoječih radiatorskih cevovodov v 1., 2. in 3. nadstropju, demontaža dvižnih vodov, priključnih cevovodov za radiatorje, skupaj z vsem potrebnim materialom, vključno z identifikacijo cevovodov; postavka vključuje demontažo in odvoz na deponijo.</t>
  </si>
  <si>
    <t>1.1.02</t>
  </si>
  <si>
    <t>Zapiranje in praznjenje interne instalacije ogrevanja.</t>
  </si>
  <si>
    <t>1.1.01</t>
  </si>
  <si>
    <t>Demontaža</t>
  </si>
  <si>
    <t>1.1</t>
  </si>
  <si>
    <t>OGREVANJE</t>
  </si>
  <si>
    <t>1</t>
  </si>
  <si>
    <t>Cena</t>
  </si>
  <si>
    <t>En</t>
  </si>
  <si>
    <t>Količina (neupravičena)</t>
  </si>
  <si>
    <t>Količina (upravičena)</t>
  </si>
  <si>
    <t>Opis</t>
  </si>
  <si>
    <t>Poz.</t>
  </si>
  <si>
    <t>2.4.11</t>
  </si>
  <si>
    <t>Pripravljalna dela, zarisovanje, poskusno obratovanje in zaključna dela.</t>
  </si>
  <si>
    <t>2.4.10</t>
  </si>
  <si>
    <t>Gradbena dela v zvezi z instalacijo prezračevanja; vključno odvoz odpadnega materiala na deponijo:
- sondiranje medetažne konstrukcije z namenom ugotavljanja poteka nosilnih elementov in določanje mikrolokacij prebojev glede na možnost izvedbe
- 60x diamantno vrtanje v medetažno konstrukcijo d120
- 24x odpiranje stene na lokaciji obstoječe vertikale v velikosti 30x30cm
- 25m izdelava utora v zidani steni za vgradnjo vertikalnega kanala
- 1x preboj stene na podstrehi, vgradnja montažne preklade
- pozidava prebojev in sten po izvedbi instalacije
- 2x odpiranje strehe na mestu prehoda kanalov
- popravilo strehe na mestih obstoječih vertikalnih izpihov
OPOMBA: Upoštevati pazljivo ravnanje pri delu z azbestocementnimi cevmi za prezračevanje! Upoštevati predpisane ukrepe za ravnanje in deponiranje azbestnosementnih cevi! Izvedbo prilagoditi glede na tehnične možnosti izvedbe del!</t>
  </si>
  <si>
    <t>2.4.09</t>
  </si>
  <si>
    <t>Meritve hrupa po veljavnih predpisih o hrupu v naravnem in življenjskem okolju in o zvočni zaščiti stavb.</t>
  </si>
  <si>
    <t>2.4.08</t>
  </si>
  <si>
    <t>Izvedba meritev delovanja prezračevalnega sistema v prvem letu delovanja, in sicer enkrat v zimskem času, ko je zunanja temperatura zraka pod 5°C, ter enkrat v letnem času, ko je temperatura zunanjega zraka nad 25°C. Z meritvami je potrebno ugotoviti skladnost izvedbe in deseganje parametrov notranjega okolja s projektno dokumentacijo.</t>
  </si>
  <si>
    <t>2.4.07</t>
  </si>
  <si>
    <t>Preizkus celotnega prezračevalnega sistema, funkcionalni preizkus, preskusne ter specialne meritve, dokaz tesnosti sistema. Izveba po standardu SIST EN 12599. Vključno končno poročilo, ki mora vsebovati:
- podatke o izvajalcu preizkusa
- podatke o naročniku
- definicijo zahtevka za opravljanje preizkusa
- podatke o lokaciji stavbe in/ali sistema, ki se preizkuša
- podatke o metodologiji preizkusa in uporabljenih merilnih instrumentih
- podatke o meteoroloških pogojih v casu preizkusa
- rezultate preizkusa
- analizo merilnih rezultatov in ugotovitve
- oceno merilnih pogreškov
- sklepne ugotovitve z odločitvijo glede na veljavne predpise</t>
  </si>
  <si>
    <t>2.4.06</t>
  </si>
  <si>
    <t>Izdelava navodil o delovanju sistema, njegovem upravljanju in vzdrževanju v slovenskem jeziku.</t>
  </si>
  <si>
    <t>2.4.05</t>
  </si>
  <si>
    <t xml:space="preserve">Zaščitna obroba zračnih kanalov pri prebojih skozi steno in streho. </t>
  </si>
  <si>
    <t>2.4.04</t>
  </si>
  <si>
    <t>Oznaka smeri pretoka zraka v zračnih kanalih s puščico v skladu z DIN 2403. Velikost cca. 15x5 cm v RAL barvi, ki oznacuje transport zraka.</t>
  </si>
  <si>
    <t>2.4.03</t>
  </si>
  <si>
    <t>Nastavitev količin zraka skozi prezračevalno napravo, ventilatorje in distribucijske elemente in izdelava vseh preskusov in meritev za predajo vgrajenih prezračevalnih sistemov po zahtevah SIST EN 12599, skupaj z izdelavo zapisnikov.</t>
  </si>
  <si>
    <t>2.4.02</t>
  </si>
  <si>
    <t>Požarno tesnenje preboja pri vgradnji požarne lopute. Skupaj s potrebnim tesnilnim materialom. Izvedbo prilagoditi tipu lopute in tipu konstrukcije, v katero se vgrajuje. Vključno z označitvijo z nalepkami in izdajo certifikatov.</t>
  </si>
  <si>
    <t>2.4.01</t>
  </si>
  <si>
    <t>2.4</t>
  </si>
  <si>
    <t>Okrogla protipožarna loputa za vgradnjo v steno, sestavljena iz ohišja iz pocinkane jeklene pločevine, zaporne lamele iz izolacijskega materiala, termičnega sprožila na talilni lot s tališcem pri 70°C, opremljena s končnim stikalom za signalizacijo položaja lopute (zaprti in odprti položaj lopute, zapirajo se obe polovici lopute). Skupaj z dvema tesnilnim manšetama iz mineralne volne. Loputa ustreza požarni odpornosti 60 minut v skladu z DIN 4102 in je dobavljena kompletno s tesnilnim in pritrdilnim materialom. Loputa izdelana in testirana v skladu z EN 15650 in certificirana (EN 1366-2) za izpolnjevanje lastnosti EI-S. Dobava in montaža. 
kot npr. proizvod:  Lindab ali enakovredno
tip: FBC 1-S1 Φ100 EI 60 S</t>
  </si>
  <si>
    <t>2.3.25</t>
  </si>
  <si>
    <t>okrogla požarna loputa Φ160</t>
  </si>
  <si>
    <t>2.3.24</t>
  </si>
  <si>
    <t>Okrogla požarna loputa s pogonom 230 V - specifikacija
Okrogla protipožarna loputa, izdelana v skladu z EN 1366-2, s CE certifikatom po EN 15650, klasificirana po EN 13501-3 na požarno odpornost EI60S, izdelana iz pocinkane pločevine, z elektromotornim pogonom 230V, z mejnima tipaloma za kontrolo zaprte in odprte lege lopute.
Dobava in montaža.
kot npr. proizvod: Mandik ali enakovredno
tip: FDMC</t>
  </si>
  <si>
    <t>Mehanski regulator pretoka Φ160</t>
  </si>
  <si>
    <t>2.3.23</t>
  </si>
  <si>
    <t>Mehanski okrogli regulator pretoka zraka, za vzdrževanje konstantnega pretoka zraka, brez pomožne energije, z regulacijsko loputo, z ohišjem iz plastike, za vgradnjo v prezračevalno cev.
Dobava in montaža.
kot npr. proizvod: Trox ali enakovredno
tip: VFL</t>
  </si>
  <si>
    <t>tip: VSD50-1-LT
L=550mm</t>
  </si>
  <si>
    <t>2.3.22</t>
  </si>
  <si>
    <t xml:space="preserve">Linijski difuzor za dovod zraka, kompletno z izolirano komoro s stranskim priključkom. 
Vključno tesnilni in pritrdilni material, dobava in montaža.
kot npr. proizvod: TROX ali enakovredno
</t>
  </si>
  <si>
    <t>Ventil za odvod zraka Φ100 mm</t>
  </si>
  <si>
    <t>2.3.21</t>
  </si>
  <si>
    <t>Prezračevalni ventil za odvod zraka, izdelan iz jeklene pločevine, barva RAL 9010, z nastavljivim krožnikom okrogle oblike, z vgradnim okvirjem. Dobava in montaža.
kot npr. proizvod: Trox ali enakovredno
tip: A-LVS</t>
  </si>
  <si>
    <t>Zaščitna zunanja stenska rešetka za zajem in izpust zraka s prirobnico D160 iz nerjavnega jekla. Vključno tesnilni in pritrdilni material. Dobava in montaža.
proizvod: kot npr. Akvavent 16VM ali enakovredno</t>
  </si>
  <si>
    <t>2.3.20</t>
  </si>
  <si>
    <t>Aluminijasta rešetka B x H = 225x75 mm</t>
  </si>
  <si>
    <t>2.3.19</t>
  </si>
  <si>
    <t>Aluminijasta rešetka B x H = 325x125 mm</t>
  </si>
  <si>
    <t>2.3.18</t>
  </si>
  <si>
    <t>Aluminijasta dovodna ali odvodna rešetka s fiksnimi vodoravnimi lamelami, s prigrajenim regulacijskim nastavkom, izdelana iz vlečenih Al profilov v naravni barvi aluminija, pritrjena z vidnimi vijaki. Skupaj z montažnim materialom. Dobava in montaža.
proizvod: kot npr. Tecnoventil BL5 + reg. nastavek ali enakovredno</t>
  </si>
  <si>
    <t>Fasadna zaščitna rešetka po zgornji specifikaciji za tehnične podatke:
velikost: BxH = 600x330 mm
proizvod: kot npr. Trox WGK-AL 600x330 ali enakovredno</t>
  </si>
  <si>
    <t>2.3.17</t>
  </si>
  <si>
    <t>Fasadna zaščitna rešetka z vgradnim okvirjem, izdelana iz alu profilov, sestavljena iz nosilnega okvirja, posebno oblikovanih prečnih lamel in zaščitne mreže. Dobava in montaža.
proizvod: kot npr. Trox WGK-AL ali enakovredno</t>
  </si>
  <si>
    <t>Izpušni defkletor za vertikalni izpih zavrženega zraka na prosto. Deflektor namenjen vertikalni postavitvi. V sredini deflektorja je razširitev preseka. Na mestu razširjenega preseka se nahaja kad za zbiranje in odvod padavinskih vod, ki padejo skozi zgornjo odprtino deflektorja v njegovo notranjost. Na dnu kadi za odvod meteornih vod je odvodna cev za odvod vode iz notranjosti deflektorja. Dobava in montaža.
dimenzija priključka d400 mm</t>
  </si>
  <si>
    <t>2.3.16</t>
  </si>
  <si>
    <t>Zaščita izolacije izven objekta z alu pločevino, spoji izvedeni vodotesno, vključno ves potrebni montažni material. Dobava in montaža.</t>
  </si>
  <si>
    <t>2.3.15</t>
  </si>
  <si>
    <t>debelina izolacije: 50 mm
tip: ST 50 mm</t>
  </si>
  <si>
    <t>2.3.14</t>
  </si>
  <si>
    <t>debelina izolacije: 32 mm
tip: ST 32 mm</t>
  </si>
  <si>
    <t>2.3.13</t>
  </si>
  <si>
    <t>debelina izolacije: 13 mm
tip: ST 13 mm</t>
  </si>
  <si>
    <t>2.3.12</t>
  </si>
  <si>
    <t>debelina izolacije: 9 mm
tip: ST 9 mm</t>
  </si>
  <si>
    <t>2.3.11</t>
  </si>
  <si>
    <t xml:space="preserve">Toplotna izolacija kanalov - specifikacija
Toplotna parozaporna izolacija cevi iz fleksibilnega penastega elastomera na bazi sintetičnega kavčuka z zaprto celicno strukturo, brez vsebnosti CFC. V črni barvi, dobavljena kot plošce 2,0 x 0,5 m. Izolativne lastnosti izmerjene v skladu z EN 12667, difuzijski koeficient vodne pare v skladu z EN 12086. Meritve TÜV certificirane. Vključno lepilo, dobava in montaža.
Tehnične lastnosti:
- požarni razred: B1 po DIN 4102
- območje uporabe: -50 ... +110°C
- difuzijski koeficient: ≥ 7000
- toplotna prevodnost 0°C: 0,036 W/mK
kot npr. proizvod: K-FLEX ali enakovredno
</t>
  </si>
  <si>
    <t>Spiro kanali Φ400</t>
  </si>
  <si>
    <t>2.3.10</t>
  </si>
  <si>
    <t>Spiro kanali Φ315</t>
  </si>
  <si>
    <t>2.3.09</t>
  </si>
  <si>
    <t>Spiro kanali Φ280</t>
  </si>
  <si>
    <t>2.3.08</t>
  </si>
  <si>
    <t>Spiro kanali Φ250</t>
  </si>
  <si>
    <t>2.3.07</t>
  </si>
  <si>
    <t>Spiro kanali Φ225</t>
  </si>
  <si>
    <t>2.3.06</t>
  </si>
  <si>
    <t>Spiro kanali Φ200</t>
  </si>
  <si>
    <t>2.3.05</t>
  </si>
  <si>
    <t>Spiro kanali Φ160</t>
  </si>
  <si>
    <t>2.3.04</t>
  </si>
  <si>
    <t>Spiro kanali Φ125</t>
  </si>
  <si>
    <t>2.3.03</t>
  </si>
  <si>
    <t>Spiro kanali Φ80</t>
  </si>
  <si>
    <t>2.3.02</t>
  </si>
  <si>
    <t>Spiralno robljene cevi - specifikacija
Spiralno robljena spiro cev iz trakov pocinkane pločevine, debeline po EN 1506, stopnje 1 in 5 (± 1000 Pa), oblike F. Debelina pločevine glede na nazivno velikost cevi. Vključno fitingi, obešalni in pritrdilni material. Dobava in montaža.
Debelina stene:
Φ100-180 mm - 0,6 mm
Φ200-560 mm - 0,8 mm</t>
  </si>
  <si>
    <t>Pravokotni zračni kanali iz pocinkane pločevine v skladu z EN 1505 oziroma DIN 24190 do 24194 stopnje 1 in 5 (± 1000 Pa).
Izdelava kanalov oblike F in debelina pločevine:
 - robljena izvedba tesnjena odvisno od predpisanega razreda tesnosti
 - tlačni razred po DIN 24190 1 in 4
 - razred tesnosti po DIN 24194 III
Pri vseh spremembah smeri za vec kot 30° so v loke ali kolena vstavljena vodila, ki se namestijo na 1/4 do 1/3 širine loka oziroma kolena. 
Vključno s fazonskimi kosi, nastavitvenimi loputami ter tesnilnim, pritrdilnim in obešalnim materialom. Dobava in montaža.</t>
  </si>
  <si>
    <t>2.3.01</t>
  </si>
  <si>
    <t>Kanali in elementi razvoda</t>
  </si>
  <si>
    <t>2.3</t>
  </si>
  <si>
    <t>Plastična nadtlačna žaluzija, sestavljena iz nosilnega okvirja in prečnih nihajnih lamel; prečne lamele so uležajene v plastičnih pušah. Vključno montažni material. Dobava in montaža.
kot npr. proizvod: Systemair VK10 ali enakovredno</t>
  </si>
  <si>
    <t>2.2.25</t>
  </si>
  <si>
    <t>Cev po zgornji specifikaciji.
dimenzija Φ100</t>
  </si>
  <si>
    <t>2.2.24</t>
  </si>
  <si>
    <t>Prezračevalne cevi iz PVC za odvod zraka, skupaj z oblikovnimi kosi in pritrdilnim materialom. Dobava in montaža.</t>
  </si>
  <si>
    <t>Centrifugalni kopalniški ventilator, ki sestoji iz ohišja in ventilatorja. Ventilator v spiralnem ohišju z aerodinamično in akustično optimiziranim rotorjem. Elektromotor ventilatorja s permanentnimi magneti in elektronsko komutiranim rotorjem (ECM). Ohišje v beli barvi. Ventilator deluje še do 6 min po vklopu in ima zakasnitev vklopa za cca. 45 s. Ena hitrost delovanja ventilatorja. Dobava in montaža.
Ohišje:
- podometna vgranja
- brez požarne zaščite
- za priklop enega prostora
Ventilator:
- pretok: 60 m3/h
- zvočna moč: 39 dB(A)
- el. moč: 18 W
- stopnja zaščite IP-X5
proizvod: kot npr. Helios ELS-VN 60 + ohišje ELS-GU ali enakovredno</t>
  </si>
  <si>
    <t>Ožičenje regulatorjev in rekuperatorjev, vkljujčno ves potrebni instalacijski in drobni material.
OPOMBA: Zajeto v načrtu električnih instalacij.</t>
  </si>
  <si>
    <t>2.2.23</t>
  </si>
  <si>
    <t>Centralna kontrolna enota za krmiljenje 1-4 prezračevalnih enot (možnost kmiljenja do 6 naprav z dodatnim razširitvenim modulom), na voljo so 4 nivoji moči prezračevanja z 4 različnimi programi prezračevanja (HRV prezračevanje, razvlaževalni program (z dodatnim senzorjem), funkcija party in način spanja). Krmilnik vključuje sistem za uravnavanje bilance zraka ob vključitvi kopalniškega ventilatorja. Dobava in montaža.
Dodatne funkcije: samodejno zaznavanje naprave, indikator menjave filtra, možnost delovanja v parnem ali neparnem režimu
Napetost napajanja: 230V / 50 Hz - AC
Napetost izhodne naprave: 12 V - DC
Barva: bela, podobna RAL 9016
Dimenzija okvirja: 80 x 80 mm
proizvod: kot npr. Ventomaxx CR Smart ali enakovredno</t>
  </si>
  <si>
    <t>2.2.22</t>
  </si>
  <si>
    <t xml:space="preserve">Fasadna rešetka iz visokokakovostne barvane pocinkane pločevine. Dobava in montaža.
dimenzije: 240 x 220 x 45 mm
material: pocinkana pločevina
barva: RAL9016 ali katerikoli drug RAL (pred naročilom definira arhitekt!)
proizvod: kot npr. Bossplast B-ZH/200/RAL9016 ali enakovredno
</t>
  </si>
  <si>
    <t>2.2.21</t>
  </si>
  <si>
    <t>Lokalna prezračevalna naprava z rekuperacijo odpadne toplote po zgornji specifikaciji:
· Pretok zraka*: 17-58 m3/h
· Nadzor naprave: preko centralne kontrolne enote
· Rekuperator toplote: keramični toplotni izmenjevalec
· Izkoristek rekuperacije nad 90%
· Napajanje proceosrja - ventilatorja: EC -DC napajanje 12 V DC
· El. moč: 1 - 3,4 W
· Max el. tok: &lt; 0,02 A
· Nivo zvočnega tlaka*: cca. 16-39 dB(A)
· Masa: 4 kg
· Kvaliteta filtra dovod/odvod: G2/G3 higijenski filter
Vključno:
Valjasti modul za montažo, za podometno montažo v odprtino premera 200 mm, sestavljen iz visokokakovostne plastike PS/PC-ABS. 
Komplet je dobavljen z zaščitnim ometnim pokrovom.
proizvod: kot npr. Ventomaxx Smart Rondo HRV + RS-LAW ali enakovredno</t>
  </si>
  <si>
    <t>2.2.20</t>
  </si>
  <si>
    <t>Decentralna prezračevalna naprava z rekuperacijo toplote za način prezračevanja v skladu z DIN 1946-6. Za vgradnjo v zunanjo steno. Sobni pokrov je izdelan iz odporne ABS bele plastikein omogoča izmenjavo zraka v štiri strani. Prezračevalna naprava je namenjena za uporabo skupaj z kontrolno enoto. Vse funkcije naprave so mikroprocesorsko nadzorovane. Potrebna je električna povezava med napravo in centralno kontrolno enoto. Ventilator je brez ležajev za bolj tekočo in tiho delovanje, izdelan z EC nizko napetostnim motorjem. Enota je tovarniško opremljena s sintetičnimi filtri, ki so odporni na vlago in kemikalije. Antibakterijska filtrna snov garantira tudi dvosmerni način delovanja (spreminja zaporedje vhod/izhod), skladno s higienskimi smernicami. Skupaj s stenskim krmilnikom, kompletno s pritrdilnim materialom, dobavo in montažo.
proizvod: kot npr. Ventomaxx ali enakovredno</t>
  </si>
  <si>
    <t>2.2.19</t>
  </si>
  <si>
    <t>2.2.18</t>
  </si>
  <si>
    <t>Električni generator pare za pripravo pare za vlaženje zraka. Izdelan iz ohišja iz barvane pločevine, izmenljivega parnega cilindra, regulatorja PI, upravljalne plošce, sprejem analognega signala za pripravo pare. Kompletno z distrubiterjem pare za zračni kanal 500x250 mm in povezovalno cevjo dolžine 3,0 m, potrebnimi tlačnimi tipali in tipali vlažnosti zraka, ožičenjem, priklopom in nastavitvijo. Dobava in montaža.
Tehnični podatki:
- proizvodnja pare: do max. 15 kg/h
- elektricna prikljucna moc: 11,3 kW / 400 V
Dodatna oprema:
- zaporni ventil
- mikrofilter
kot npr. proizvod: Condair EL 15 S ali enakovredno</t>
  </si>
  <si>
    <t>2.2.17</t>
  </si>
  <si>
    <t>Električni grelnik  za pravokotne kanale po zgornji specifikaciji za tehnične podatke:
- kanalski priključki: 500 x 250 mm
Zračna stran:
- pretok: 2010 m3/h
- max. grelna moč:9 kW/400V
kot npr. proizvod: Salda ali enakovredno
tip: EKS NIS 50x25/9-3f</t>
  </si>
  <si>
    <t>2.2.16</t>
  </si>
  <si>
    <t>Testiranje in zagon sistema, nastavitev parametrov delovanja.</t>
  </si>
  <si>
    <t>2.2.15</t>
  </si>
  <si>
    <t>Trikratno vakuumiranje sistema s črpalko za hladivo za absolutni tlak &lt; 100 Pa ter izsuševanje s hladivom pri tlaku 1 bar.</t>
  </si>
  <si>
    <t>2.2.14</t>
  </si>
  <si>
    <t>Električna (regulacija) povezava med notranjo in zunanjo enoto s kablom 4x1,5 mm2. Dobava in montaža.</t>
  </si>
  <si>
    <t>2.2.13</t>
  </si>
  <si>
    <t>Električna povezava med notranjo in zunanjo enoto s kablom 3x2,5 mm2. Dobava in montaža.</t>
  </si>
  <si>
    <t>2.2.12</t>
  </si>
  <si>
    <t>Predizolirana bakrena cev po zgornji specifikaciji.
dimenzija: Φ 15,88 mm</t>
  </si>
  <si>
    <t>2.2.11</t>
  </si>
  <si>
    <t>Predizolirana bakrena cev po zgornji specifikaciji.
dimenzija: Φ 9,52 mm</t>
  </si>
  <si>
    <t>2.2.10</t>
  </si>
  <si>
    <t>Predizolirana bakrena cev - specifikacija
Predizolirana bakrena cev, namenjena za transport tehničnih plinov in hladiv v hladilni in klima tehniki. Izdelana v skladu z EN 12735, tovarniško očiščena, razmaščena in obojestransko zaprta. Izolacija cevi iz polietilena, oplaščena z belo zašcitno poliolefinsko-kopolimerno oblogo. Vključno fitingi iz medenine po EN 378 za priklop cevi na napravo. Pribor za lotanje, dobava in montaža.
Tehnične lastnosti (izolacija):
- požarni razred: B2 po DIN 4102-1
- območje uporabe: -50 ... +105°C
- difuzijski koeficient: ≥ 5000
- toplotna prevodnost 0°C: 0,035 W/mK
- debelina izolacije: 9 mm
kot npr. proizvod: Armacell Tubolit Split ali enakovredno</t>
  </si>
  <si>
    <t>Dobava in montaža elektro in signalnih kablov za povezavo med zunanjo enoto, prezračevalno napravo in regulacijsko omarico.</t>
  </si>
  <si>
    <t>2.2.09</t>
  </si>
  <si>
    <t>Montaža regulacijske enote
- montaža naprave na steno
- priklop elektro kabla v regulacijo in naprave
- nastavitev delovanja
- montaža prostorske enote</t>
  </si>
  <si>
    <t>2.2.08</t>
  </si>
  <si>
    <t>Koračni krmilnik kapacitete za sisteme s toplotnimi črpalkami zrak/zrak. Omogoča nadzor in regulacijo hlajenja/ogrevanja na podlagi temperature pretoka medija. Omogoča direkten priklop MODBUS protkola za nadzor delovanja. V primeru nadzora več (max. 6) toplotnih črpalk omogoča kaskadno delovanje vseh naprav. Regulacijska omarica vsebuje tipala TH1, TH2, TH5, TH11. Dobava in montaža.
TEHNIČNI PODATKI:
- dimenzija enote (VxDxG) 422 x 393 x 86,7 mm
- teža enote: cca. 3 kg
- električno napajanje 1F/220V/50Hz
- za montažo v prostoru z max. RH 80%
- stenski krmilnik za montažo v drugem prostoru
proizvod: kot npr. Mitsubishi Electric PAC-IF013B-E ali enakovredno</t>
  </si>
  <si>
    <t>2.2.07</t>
  </si>
  <si>
    <t>Montaža zunanje enote
- postavitev naprave na konstrukcijo
- dvig in postavitev enote na knostrukcijo
- priklop cevnih instalacij
- priklop elektro/signalnih instalacij</t>
  </si>
  <si>
    <t>2.2.06</t>
  </si>
  <si>
    <t xml:space="preserve">Komplet dveh nosilcev zunanje enote split hladilne naprave iz vroče cinkanega in prašno lakiranega profilnega jekla v barvi RAL 9002, za montažo na steno, opremljen z gumijastimi antivibracijskimi podstavki, nosilnost 100 kg. Vključno montažni pribor, dobava in montaža.
</t>
  </si>
  <si>
    <t>2.2.05</t>
  </si>
  <si>
    <t>Tehnične lastnosti:
nazivna moč: 
- hlajenje: 9,5 kW 
- gretje: 11,2 kW
- električna priključna moč: 2,4-3,04 kW
- električni priključek: 230V/3F/50Hz 
kot npr. proizvod: Mitsubishi Electric ali enakovredno
tip: PUHZ-ZRP100YKA</t>
  </si>
  <si>
    <t>2.2.04</t>
  </si>
  <si>
    <t>Zunanja enota klimatskega sistema v split izvedbi, z uparjalnikom ter zračno hlajenim kondenzatorjem za DX hladilnike. Stroj je kompletne izvedbe z vso interno cevno in elektro instalacijo, varnostno ter funkcijsko mikroprocesorsko avtomatiko - vključno z instrumenti za nadzor in kontrolo delovanja. Naprava je namenjena za zunanjo postavitev.
Dobava, montaža in zagon.
kot npr. proizvod: Mitsubishi ali enakovredno</t>
  </si>
  <si>
    <t>2.2.03</t>
  </si>
  <si>
    <t xml:space="preserve">Dx hladilnik za pravokotne kanale - specifikacija
Dx hladilnik zraka za montažo v sistem pravokotnih kanalov. Ohišje iz pocinkane pločevine, hladilni register izdelan iz bakrenih cevi in aluminijastih lamel, lovilna posoda za kondenzat iz nerjavnega jekla. Primeren za vgradnjo v horizontalne kanale za hitrosti do 2,5m/s. </t>
  </si>
  <si>
    <t>dovod - pravokotni dušilnik hrupa po zgornji specifikaciji za tehnične podatke:
- debelina kulise: 63 mm
- št. kulis: 3
- dolžina: 1500 mm
- presek (BxH): 500 x 250 mm
- dušenje zvoka: 21 dB
- padec tlaka: 48 Pa
proizvod: kot npr. Trox MSA 100-67-3-PF ali enakovredno</t>
  </si>
  <si>
    <t>2.2.02</t>
  </si>
  <si>
    <t>2.2.01</t>
  </si>
  <si>
    <t>Dodatna oprema:
- loputa z el. motornim pogonom za sveži zrak,
- loputa z el. motornim pogonom za odpadni zrak,
- antivibracijski podstavki 
- ves potrebni montažni material.</t>
  </si>
  <si>
    <t>Vgrajena (plug&amp;play) regulacija naprave omogoča:
-  delovanje ventilatorjev s konstantnim pretokom zraka (regulacija hitrosti EC ventilatorja preko diferenčnega tlačnega stikala na obroču ventilatorja), hitrost možno nastaviti v treh stopnjah,
-  nastavljanje obratovalnih parametrov zimskega /poletnega (grelnega/hladilnega) režima delovanja,
-  ročna izbira delovanja ali avtomatski tedenski program delovanja,
-  režim prostega hlajenja (free coolig) v prehodnem  in poletnem času pri pogoju, da je temperaturna razlika med zunanjim in notranjim zrakom dovolj velika,  
-  izpis dejanskih in želenih stanj,
-  vodenje žaluzij,
-  krmiljenje tropotnega ventila ter črpalke vodnega grelnika, 
-  nadzor nad čistočo filtrov,
-  diagnosticiranje alarmov,
-  kontakt za požarni alarm oz. sponko za priklop požarne centrale,
-  brezpotencialni kontakt za daljinsko javljanje napake,
-  omogoča ModBus kominikacijo z CNS,
-  slovenski jezik za upravljanje regulacije.</t>
  </si>
  <si>
    <t>-  prostotekoči EC ventilatorjji z funkcijo konstantnega pretoka zraka, pretok zraka dovod 2000 m3/h, dp ext=400 Pa, pretok zraka odvod 2000 m3/h, dp ext= 400 Pa,
-  filter na dovodu F7, na odvodu M5, filtri so opremljeni s presostati za signalizacijo zaprašenosti filtra,
-  ploščni Al izmenjevalnik toplote z izkoristkom nad 84%, za potrebe čiščenja se lahko izvlece iz naprave. Prenosnik je opremljen s presostatom, ki signalizira zamrzovanje prenosnika, opremljen s kadičko s sifonom za odvod kondenza,
-  avtomatski by-pass, skupaj z loputo in motornim pogonom,
-  vgrajen kompleten krmilno-nadzorni sistem (plug&amp;play, elektro-krmilna naprava), servisno stikalo, ožičeni vsi elementi,
-  sobni žični daljinski upravljalnik (tablo),
- temperaturno tipalo (zunaji zrak, dovodni zrak - konstantna temperatura vpiha).</t>
  </si>
  <si>
    <t>Kompaktna prezračevalna naprava za dovod in odvod zraka, v izoliranem ohišju 30mm, Zunanja ali notranja izvedba, za montažo na tla, z vsemi perifernimi elementi, ki so gotovo ožičeni, s presostati povezani s cevkami, z vso avtomatiko za avtonomno delovanje naprave, skupaj z elektro krmilno omaro, sestavljena iz naslednjih modulov:</t>
  </si>
  <si>
    <t>Prezračevalne naprave</t>
  </si>
  <si>
    <t>2.2</t>
  </si>
  <si>
    <t>Vsa potrebna gradbena dela v zvezi z demontažo obstoječe instalacije prezračevanja. Vključno odvoz odpadnega materiala na deponijo.</t>
  </si>
  <si>
    <t>2.1.02</t>
  </si>
  <si>
    <t>Demontaža obstoječega odvodnega ventilatorja, skupaj z električnim odklopom; vključno odvoz na deponijo.</t>
  </si>
  <si>
    <t>2.1.01</t>
  </si>
  <si>
    <t>2.1</t>
  </si>
  <si>
    <t>PREZRAČEVANJE</t>
  </si>
  <si>
    <t>2</t>
  </si>
  <si>
    <t>Splošni, zavarovalni, manipulativni in transportni stroški do gradbišča</t>
  </si>
  <si>
    <t>3.4.07</t>
  </si>
  <si>
    <t>Priprava in čiščenje gradbišča, odvoz gradbenega odpadnega materiala na deponijo, vključno stroški opreme in dodatnih del.</t>
  </si>
  <si>
    <t>3.4.06</t>
  </si>
  <si>
    <t>Gradbena dela v zvezi z vodovodno instalacijo; vključno odvoz odpadnega materiala na ustrezno deponijo:
- sondiranje medetažne konstrukcije z namenom ugotavljanja poteka nosilnih elementov in določanje mikrolokacij prebojev glede na možnost izvedbe
- ca. 100m izdelava utora 15x15cm v zidani steni za vgradnjo kanalizacijske vertikale, vključno s preboji medetažne konstrukcije
- ca. 250m dolbenje sten za izvedbo vodovodnih cevi
- pozidava prebojev in sten po izvedbi instalacije
OPOMBA: Izvedbo prilagoditi glede na tehnične možnosti izvedbe del!</t>
  </si>
  <si>
    <t>3.4.05</t>
  </si>
  <si>
    <t>Poizkusno obratovanje, sestavljeno iz naslednjih dejavnosti:
- polnjenje cevovodov
- pregled instalacije
- ureguliranje armatur
- izdelava zapisnikov
- izdelava navodil za obratovanje
- meritve tlaka in temperatur</t>
  </si>
  <si>
    <t>3.4.04</t>
  </si>
  <si>
    <t>Preizkus tesnosti in pretočnosti kanalizacijskega sistema. Preizkus tesnosti se izvede s tlačnim preizkusom, preizkus pretočnosti pa z vizualno kontrolo odtekanja. Preizkusni tlak tlačnega preizkusa 0,5 bar, preizkusni čas 10 min. Potek preizkusa kanalizacijskega sistema v celoti ali po delih. O vseh preizkusih je potrebno sestaviti zapisnik.</t>
  </si>
  <si>
    <t>3.4.03</t>
  </si>
  <si>
    <t>Dezinfekcija sanitarne instalacije s klornim šokom, z izpiranjem cevovodov po reakcijskem času klornega šoka. Po klornem šoku je potrebno izvesti bakteriološko raziskavo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</si>
  <si>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3.4.02</t>
  </si>
  <si>
    <t>Preizkus na tlak in tesnost ter izpiranje vodovodne instalacije. Postavkja vključuje stroške vseh del, ki nastanejo pri omenjenih protokolih.</t>
  </si>
  <si>
    <t>3.4.01</t>
  </si>
  <si>
    <t>3.4</t>
  </si>
  <si>
    <t xml:space="preserve">Podometna omarica  v zidni niši, zaprto z vratci 200x200mm, vključno pritrdilni material. Dobava in montaža. </t>
  </si>
  <si>
    <t>3.3.37</t>
  </si>
  <si>
    <t>Modularni večfunkcijski termostatski cirkulacijski ventil. Namenjen za termično uravnoteženje posameznih vodov cirkulacije sanitarne tople vode. Območje nastavljanja temperature 40 do 60°C. Pri porastu temperature 5 K nad nastavljeno temperaturo se zmanjša kvs na 0,15 m3/h. Pri porastu temperature nad 65°C ponovno odpre pretok za potrebe termične dezinfekcije. Pri porastu temperature nad 75°C popolnoma zapre pretok. Možnost menjave kalibriranih termostatskih delov med delovanjem. Možnost dogradnje termometra ali temperaturnega tipala. Dobava in montaža.
Tehnični podatki: 
- naziva velikost: DN 15
- kvs T+5K: 0,15 m3/h
- kvs 70°C: 0,5 m3/h
kot npr. proizvod: Danfoss ali enakovredno
tip: MTCV-B</t>
  </si>
  <si>
    <t>3.3.36</t>
  </si>
  <si>
    <t>Krogelna pipa DN40</t>
  </si>
  <si>
    <t>3.3.35</t>
  </si>
  <si>
    <t>Krogelna pipa DN25</t>
  </si>
  <si>
    <t>3.3.34</t>
  </si>
  <si>
    <t>Krogelna pipa DN20</t>
  </si>
  <si>
    <t>3.3.33</t>
  </si>
  <si>
    <t>Krogelna pipa DN15</t>
  </si>
  <si>
    <t>3.3.32</t>
  </si>
  <si>
    <t>Krogelna pipa - specifikacija
Krogelna pipa za sanitarno vodo z ročico ali metuljčkom za odpiranje. Izdelana iz rdeče litine, z dvojnim notranjim navojem. Za temperaturo vode med 5 in 85°C. Dobava in montaža.</t>
  </si>
  <si>
    <t>dimenzija Φ110</t>
  </si>
  <si>
    <t>3.3.31</t>
  </si>
  <si>
    <t>Protipožarna manšeta za kanalizacijske cevi pri prehodu cevi iz ene v drugo požarno cono. Požarna odpornost F 90. Vključno z označitvijo preboja in certifikatom. Dobava in montaža.
kot npr. proizvod: Geberit ali enakovredno</t>
  </si>
  <si>
    <t>Navezava na obstoječe vertikale kanalizacije v medstropovju pritličja, skupaj s fitingi, tesnilnim in montažnim materialom.
OPOMBA:
Pred izvedbo vse preveriti na licu mesta in prilagoditi dejanskemu stanju!</t>
  </si>
  <si>
    <t>3.3.30</t>
  </si>
  <si>
    <t xml:space="preserve">Penasta toplotna izolacija iz polietilena - specifikacija
Toplotna izolacija cevi iz penastega polietilena z zaprto celicno strukturo, za zmanjšanje hrupa in preprečitev kondenzacije, dobavljena kot cevaki dolžine 2 m.  Vključno lepilo, dobava in montaža.
Tehnicne lastnosti:
- požarni razred: E, testirano v skladu z EN 13823 in  EN ISO 11925-2
- obmocje uporabe: Tmax= +100°C, testirano v skladu z EN 14707 in EN 14313
- toplotna prevodnost (40°C) ≤ 0,045 W/mK, testirano v skladu z EN ISO 8497
kot npr. proizvod: ARMACELL Tubolit AR Fonowave ali enakovredno
</t>
  </si>
  <si>
    <t>3.3.29</t>
  </si>
  <si>
    <t xml:space="preserve">Strešna kapa za prezračevanje kanalizacijskega sistema, izdelana iz polipropilena (PP). Vključno strešna obroba in tesnilni material. Dobava in izvedba.
Φ110 mm
</t>
  </si>
  <si>
    <t>3.3.28</t>
  </si>
  <si>
    <t>Zvočno izolirana odtočna cev Φ110</t>
  </si>
  <si>
    <t>3.3.27</t>
  </si>
  <si>
    <t>Zvočno izolirane odtočne cevi - specifikacija
Zvočno izolirani sistem cevovodov za hišno odpadno vodo po EN 12056. Sistem cevi in fitingov je izdelan iz večslojne gladke umetne mase. Sistem izpolnjuje zahteve DIN 4109 (30 dB(A)) ter VDI 4100 (20dB(A)). Spajanje cevi in oblikovnih kosov z elektro spojkami, zateznimi objemkami ali verjenimi spoji. Vključnč pritrdilni material, obešala, zvočna izolacija konstrukcije s samolepilnim trakom, dobava in montaža.
Tehnični podatki:
- trdnost: &gt;4 kN/m2 po EN ISO 9969
- max. temperatura: 95°C
kot npr. proizvod: Geberit ali enako
tip: Silent-db20</t>
  </si>
  <si>
    <t>Izvedba voda kondenza iz klimata, vlažilca  zraka in DX hladilca na podstrehi, skupaj s sifonom in z vsem potrebnim spojnim in tesnilnim materialom.
dolžina razvoda ca. 10m</t>
  </si>
  <si>
    <t>3.3.26</t>
  </si>
  <si>
    <t>Podometni sifon za kondenzat, za priklop na fekalno kanalizacijo, ohišje iz ABS plastike, telo sifona iz PP, z mehansko smradno zaporo, z revizijskimi vratci za možnost čišcenja, nazivna velikost DN32, dotok d20 - 30 mm, min. vgradna globina 60 mm. Dobava in montaža.
kot npr. proizvod: Hutterer &amp; Lechner
tip: HL 138</t>
  </si>
  <si>
    <t>3.3.25</t>
  </si>
  <si>
    <t>Odtočne cevi iz PP Φ50</t>
  </si>
  <si>
    <t>3.3.24</t>
  </si>
  <si>
    <t>Odtočne cevi iz PP Φ32</t>
  </si>
  <si>
    <t>3.3.23</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</si>
  <si>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Dobava in izvedba.
Za fazonske kose se upošteva:
Φ50   .. 0,3m cevi 
Φ75   .. 0,4m cevi 
Φ110 .. 0,5m cevi</t>
  </si>
  <si>
    <t>Požarna zaščita prehodov kovinskih cevi skozi steno in strop z intumescenčnim požarno zaščitnim kitom in intumescenčnim požarno zaščitnim trakom, v skladu s SIST EN 1366-3. Kompletno z označbo prehoda in izdajo certifikata.</t>
  </si>
  <si>
    <t>3.3.22</t>
  </si>
  <si>
    <t>- v steni pod stropom</t>
  </si>
  <si>
    <t>3.3.21</t>
  </si>
  <si>
    <t>- v steni nad tlakom</t>
  </si>
  <si>
    <t>3.3.20</t>
  </si>
  <si>
    <t>- v tlaku</t>
  </si>
  <si>
    <t>3.3.19</t>
  </si>
  <si>
    <t>Blindiranje obstoječih cevovodov hladne, tople in cirkulacijske sanitarne vode, vključno razrez in prilagoditev cevovodov ter z vsem potrebnim spojnim in tesnilnim materialom.</t>
  </si>
  <si>
    <t>Izvedba povezave obstoječega cevovoda cirkulacije na obstoječi cevovod tople sanitarne vode v steni, vključno razrez in prilagoditev cevovodov ter z vsem potrebnim spojnim in tesnilnim materialom.</t>
  </si>
  <si>
    <t>3.3.18</t>
  </si>
  <si>
    <t>Izvedba navezava na obstoječi dvižni vod hladne, tople in cirkulacijske sanitarne vode v pritličju, skupaj z razrezom obstoječih cevovodov ter z vsem potrebnim spojnim in tesnilnim materialom.
OPOMBA:
Pred izvedbo vse preveriti na licu mesta in prilagoditi dejanskemu stanju!</t>
  </si>
  <si>
    <t>3.3.17</t>
  </si>
  <si>
    <t xml:space="preserve">Izvedba navezave na obstojeci cevni razvod hladne, tople in cirkulacijske sanitarne vode v toplotni podpostaji, skupaj z razrezom in prilagoditvijo obstoječih cevovodov ter z vsem potrebnim spojnim in tesnilnim materialom.
OPOMBA:
Pred izvedbo vse preveriti na licu mesta in prilagoditi dejanskemu stanju!
</t>
  </si>
  <si>
    <t>3.3.16</t>
  </si>
  <si>
    <t>Cev po zgornji specifikaciji.
dimenzija: Φ 25x2,5
debelina izolacije: 10mm</t>
  </si>
  <si>
    <t>3.3.15</t>
  </si>
  <si>
    <t>3.3.14</t>
  </si>
  <si>
    <t>Cev po zgornji specifikaciji.
dimenzija: Φ 16x2,0
debelina izolacije: 10mm</t>
  </si>
  <si>
    <t>3.3.13</t>
  </si>
  <si>
    <t>Večplastna predizolirana cev - specifikacija
Večplastna kompozitna cev (PE-RT - vezni sloj - brezšivni aluminij - vezni sloj - PE-RT), difuzijsko tesna, proizvedena z uporabo SACP tehnologije, sestoji iz cevi in izolacijskega sloja, dobavljena v kolutih, okroglo ekstrudirana cevna izolacija izdelana iz polietilenske pene z zaprto celično strukturo, s čvrsto brezšivno zunanjo folijo v modri barvi; skupaj s fitingi in spojkami. Dobava in montaža.
Tehnične lastnosti:
- požarni razred: E po DIN EN 13501-1
- max. temperatura: 70°C (10bar)
- topl. prevodnost cevi: λ= 0,4 W/mK
- toplotna prevodnost izolacije: λ=0,035 W/mK
- koef. topl. razteznosti: 25x10-6 m/mK
- hrapavost: 0,0004 mm
Proizvod: kot npr. Uponor Uni Pipe PLUS ali enakovredno</t>
  </si>
  <si>
    <t>3.3.12</t>
  </si>
  <si>
    <t>Izolacija 13mm x Φ35</t>
  </si>
  <si>
    <t>3.3.11</t>
  </si>
  <si>
    <t>Izolacija 13mm x Φ28</t>
  </si>
  <si>
    <t>3.3.10</t>
  </si>
  <si>
    <t>Izolacija 13mm x Φ22</t>
  </si>
  <si>
    <t>3.3.09</t>
  </si>
  <si>
    <t>Izolacija 13mm x Φ18</t>
  </si>
  <si>
    <t>3.3.08</t>
  </si>
  <si>
    <t>Izolacija 13mm x Φ15</t>
  </si>
  <si>
    <t>3.3.07</t>
  </si>
  <si>
    <t>Penasta toplotna izolacija iz polietilena - specifikacija
Toplotna izolacija cevi iz penastega polietilena z zaprtocelično strukturo, dobavljena kot cevaki dolžine 2 m.  Vključno lepilo, dobava in montaža.
Tehnične lastnosti:
- požarni razred: E, testirano v skladu z  EN ISO 11925-2
- obmocje uporabe: Tmax= +100°C, testirano v skladu z EN 14707 in EN 14313
- toplotna prevodnost (40°C) ≤ 0,040 W/mK, testirano v skladu z EN ISO 8497
kot npr. proizvod: ARMACELL Tubolit DG ali enakovredno</t>
  </si>
  <si>
    <t>Cevovod Sanopress Φ42x1,5</t>
  </si>
  <si>
    <t>3.3.06</t>
  </si>
  <si>
    <t>Cevovod Sanopress Φ35x1,5</t>
  </si>
  <si>
    <t>3.3.05</t>
  </si>
  <si>
    <t>Cevovod Sanopress Φ28x1,2</t>
  </si>
  <si>
    <t>3.3.04</t>
  </si>
  <si>
    <t>Cevovod Sanopress Φ22x1,2</t>
  </si>
  <si>
    <t>3.3.03</t>
  </si>
  <si>
    <t>Cevovod Sanopress Φ18x1,0</t>
  </si>
  <si>
    <t>3.3.02</t>
  </si>
  <si>
    <t>Cevovod Sanopress Φ15x1,0</t>
  </si>
  <si>
    <t>3.3.01</t>
  </si>
  <si>
    <t xml:space="preserve">Tankostenski jekleni cevovodi Sanpress inox - specifikacija
Tankostenske jeklene cevi in oblikovni kosi iz CrNiMo jekla 1.4401 po DIN EN 10305-3. Cevi in oblikovni kosi se medsebojno spajajo s press tehniko. Fitingi so opremljeni s tesnilnim obročem iz EPDM. Postavke cevovodov vključujejo montažo, obešalni material brez toplotnih mostov ter vse potrebne oblikovne kose.
Tehnični podatki:
- maks. obratovalna temperatura: 110°C
- maks. obratovalni tlak: 16 bar
kot npr. proizvod: Viega ali enakovredno
tip: Sanpress inox
</t>
  </si>
  <si>
    <t>Cevovodi in elementi razvoda</t>
  </si>
  <si>
    <t>3.3</t>
  </si>
  <si>
    <t>Stenska hidrantna omarica po EN 671-1. Komplet sestavljajo hidrantna omarica iz jeklene pločevine, prašno barvana v rdeči barvi, navijalni kolut in gumijasta cev dolžine 30 m. Dobava in montaža. 
Tehnične lastnosti:
- Univerzalno odpiranje (se lahko prilagodi glede na zahtevo levo-desno);
- 2'' priključni ALU ventil;
- 30 m poltoge cevi DN25 (EN 694) na kolutu;
- EURO ročnik DN25 (EN 671-1) fiksno pritrjen na cev;
- Označevalna nalepka;
- Dimenzije: 700x650x250
proizvod: kot npr. Alvidis Euro hidrant DN25/30 ali enakovredno
OPOMBA: Skupaj s potrebnimi gradbenimi deli za zamenjavo hidranta.</t>
  </si>
  <si>
    <t>3.2.18</t>
  </si>
  <si>
    <t>3.2.17</t>
  </si>
  <si>
    <t>Dozator za milo, za pritrditev na steno. Dobava in montaža.
Tip uskladiti z naročnikom pred nabavo.</t>
  </si>
  <si>
    <t>3.2.16</t>
  </si>
  <si>
    <t>3.2.15</t>
  </si>
  <si>
    <t>3.2.14</t>
  </si>
  <si>
    <t xml:space="preserve">WC šcetka, inox, z možnostjo stenske montaže.
Dobava in montaža.
Tip uskladiti z naročnikom pred nabavo. </t>
  </si>
  <si>
    <t>3.2.13</t>
  </si>
  <si>
    <t>Podajalnik za papirne brisače, stenska montaža.
Dobava in montaža.
Tip uskladiti z naročnikom pred nabavo.</t>
  </si>
  <si>
    <t>3.2.12</t>
  </si>
  <si>
    <t>3.2.11</t>
  </si>
  <si>
    <t>3.2.10</t>
  </si>
  <si>
    <t>3.2.09</t>
  </si>
  <si>
    <t xml:space="preserve">Stol za tuširanje, stenski, preklopni, ogrodje iz prašno lakiranega aluminija, sedežni del iz bele plastike, dimenzije 40 x 40 cm, višina sedala nastavljiva od 47 do 57 cm, zunanje dimenzije 47 x 49 cm. Največja dovoljena obremenitev 120 kg. Teža izdelka 2,9 kg. Vključno z montažnim materialom. Dobava in montaža.
kot npr. proizvod: dobavitelj Simps'S ali enakovredno
šifra: DZ000220
</t>
  </si>
  <si>
    <t>3.2.08</t>
  </si>
  <si>
    <t>3.2.07</t>
  </si>
  <si>
    <t>3.2.06</t>
  </si>
  <si>
    <t>3.2.05</t>
  </si>
  <si>
    <t>3.2.04</t>
  </si>
  <si>
    <t>3.2.03</t>
  </si>
  <si>
    <t>Aktivirna tipka za dvokoličinsko tehniko izpiranja stranišča s funkcijo ročnega ustavljanja izpiranja. Model tipke uskladiti z arhitektom pred nabavo. Model tipke mora biti združljiv s tipom splakovalnika. Dobava in montaža.
kot npr. proizvod: Geberit ali enakovredno</t>
  </si>
  <si>
    <t>3.2.02</t>
  </si>
  <si>
    <t>Vgradni element za konzolni WC s podometnim splakovalnikom, aktiviranje s sprednje strani.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WC splakovalnika z armaturo za dvokoličinsko splakovanje, izolacije proti kondenzaciji, kotnega ventila za vodo, stenskih pritrdil z zvočno zaščito, dveh navojnih palic za pritrditev školjke z nastavljivo osno razdaljo, PE odtočnega kolena, garniture manšet, gumijastega tesnila za sifon in pritrdilnega materiala. Zvočna zaščita mora biti testirana v skladu z DIN 4190 s strani neodvisne ustanove. Dobava in montaža.
Tehnični podatki:
- material okvirja: jeklo
- vgradna globina: 150 do 200 mm
- priključek za vodo: DN15
- priključek za iztok: DN90/100
kot npr. proizvod: Geberit Duofix ali enakovredno</t>
  </si>
  <si>
    <t>3.2.01</t>
  </si>
  <si>
    <t>Sanitarni elementi in oprema</t>
  </si>
  <si>
    <t>3.2</t>
  </si>
  <si>
    <t>Vsa potrebna gradbena dela v zvezi z demontažo obstoječe vodovodne instalacije. Vključno odvoz na ustrezno deponijo.
Ocenjene količine:
- 160m dolbenje sten in tlakov za demontažo vodovodnih cevi
- 240m dolbenje sten in tlakov za demontažo kanalizacijskih cevi
OPOMBA: Upoštevati pazljivo ravnanje pri delu z azbestocementnimi cevmi za kanalizacijo! Upoštevati predpisane ukrepe za ravnanje in deponiranje azbestnosementnih cevi! Izvedbo prilagoditi glede na tehnične možnosti izvedbe del!</t>
  </si>
  <si>
    <t>3.1.12</t>
  </si>
  <si>
    <t>Demontaža obstoječega cevnega razvoda sanitarne vode in kanalizacije pod stropom pritličja, skupaj z izolacijo, armaturami in obešali, vključno z identifikacijo cevovodov; postavka vključuje demontažo in odvoz.</t>
  </si>
  <si>
    <t>3.1.11</t>
  </si>
  <si>
    <t>Demontaža obstoječega cevnega razvoda sanitarne vode in kanalizacije v tlaku in stenah, skupaj z identifikacijo cevovodov; postavka vključuje demontažo in odvoz.</t>
  </si>
  <si>
    <t>3.1.10</t>
  </si>
  <si>
    <t>Demontaža stenskega hidranta; postavka vključuje demontažo in odvoz.</t>
  </si>
  <si>
    <t>3.1.09</t>
  </si>
  <si>
    <t>Demontaža tuš kadi, kompletno s sifonom; postavka vključuje demontažo in odvoz.</t>
  </si>
  <si>
    <t>3.1.08</t>
  </si>
  <si>
    <t>Demontaža stenske tuš mešalne izlivne armature, skupaj z odvozom na deponijo.</t>
  </si>
  <si>
    <t>3.1.07</t>
  </si>
  <si>
    <t>Demontaža nadometnega kotlička za WC, skupaj z demontažo kotnega ventila in fleksibilne vodovodne cevi (od priključka na zidu do kotlička); postavka vključuje demontažo in odvoz.</t>
  </si>
  <si>
    <t>3.1.06</t>
  </si>
  <si>
    <t>Demontaža obstoječe straniščne deske; postavka vključuje demontažo in odvoz.</t>
  </si>
  <si>
    <t>3.1.05</t>
  </si>
  <si>
    <t>Demontaža straniščne školjke, samostoječe izvedbe, s talnim odtokom, skupaj z blindiranjem talnega kanalizacijskega priključka; postavka vključuje demontažo in odvoz.</t>
  </si>
  <si>
    <t>3.1.04</t>
  </si>
  <si>
    <t>Demontaža ogledal in poličk, skupaj z odvozom na deponijo; postavka vključuje demontažo in odvoz.</t>
  </si>
  <si>
    <t>3.1.03</t>
  </si>
  <si>
    <t>Demontaža umivalnika, kompletno s sifonom, priključnimi flaksibilnimi cevkami, kotnimi ventili in mešalno armaturo; postavka vključuje demontažo in odvoz.</t>
  </si>
  <si>
    <t>3.1.02</t>
  </si>
  <si>
    <t>Zapiranje vode in praznjenje instalacije.</t>
  </si>
  <si>
    <t>3.1.01</t>
  </si>
  <si>
    <t>3.1</t>
  </si>
  <si>
    <t>VODOVODNA INSTALACIJA</t>
  </si>
  <si>
    <t>SANACIJA ZUN. STOPNIŠČA</t>
  </si>
  <si>
    <t>Skupaj (brez DDV)</t>
  </si>
  <si>
    <t>Jekleni radiator z ventilom (spodnji priklop) - specifikacija
Kompaktni radiator iz hladno valjane jeklene pločevine s spodnjim priklopom. Sestoji iz narebrenih jeklenih plošč in valovite pločevine. Pločevina zaščitena in pobarvana v skladu z DIN 55900. Radiator tovarniško opremljen s termostatskim ventilom z možnostjo nastavitve kv vrednosti, z odzračevalnim in izpustnim navojnim čepom. Serijsko opremljen z zidnimi pritrdili na zadnji strani za montažo na steno, skupaj s potrebnimi stenskimi konzolami. Vrhnji pokrov perforiran, snemljive izvedbe, stranici zaprti. Toplotne karakteristike v skladu z EN 442. 
Tehnični podatki:
- obratovalni tlak: 10 bar
- obratovalna temperatura: 110°C
- barva: RAL 9016
proizvod: kot npr. Vogel &amp; Noot ali enakovredno</t>
  </si>
  <si>
    <t>Kopalniški radiator izbocene izvedbe (stranski priklop) - specifikacija
Jekleni kopalniški radiator, ki sestoji okroglih jeklenih preciznih cevi, spajanih s uporovnim pritisnim varjenjem brez vidnih varov. Vertikalne cevi ovalne ali polovalne oblike, horizontalne cevi izbočene, okrogle oblike, prašno pobarvan v skladu z DIN 55900. Toplotne karakteristike določene v skladu z EN 442. Vključno montažne konzole za vertikalno pritrditev na steno, zaporni čepi in odzračevalni ventil. 
Tehnični podatki:
- obratovalni tlak: 7 bar
- obratovalna temperature: 110°C
- barva: RAL 9003 (bela)
proizvod: kot npr. Vogel&amp;Noot ali enakovredno</t>
  </si>
  <si>
    <r>
      <t xml:space="preserve">Prezračevalna naprava po zgornji specifikaciji za naslednje tehnične podatke:
Pretok vtočnega zraka: 2010 m3/h
Eksterni statični tlak vtočnega zraka: 400 Pa
Pretok odtočnega zraka: 2010 m3/h
Eksterni statični tlak odtočnega zraka: 400 Pa
Temperaturni izkoristek regeneratorja: &gt;84%
Električna priključna moč: 593 W / 230 V
Masa naprave: 244 kg
velikost: DxŠxV 2145 x 807 x 1443 mm
</t>
    </r>
    <r>
      <rPr>
        <b/>
        <i/>
        <sz val="10"/>
        <color theme="1"/>
        <rFont val="Arial"/>
        <family val="2"/>
      </rPr>
      <t>Samo montaža in zagon.</t>
    </r>
    <r>
      <rPr>
        <i/>
        <sz val="10"/>
        <color theme="1"/>
        <rFont val="Arial"/>
        <family val="2"/>
        <charset val="238"/>
      </rPr>
      <t xml:space="preserve">
kot npr. proizvod: Ruck Ventilatoren ETA K 2400 H WOJL ali enakovredno</t>
    </r>
  </si>
  <si>
    <r>
      <t xml:space="preserve">Pravokotni dušilnik hrupa - specifikacija
Dušilnik hrupa za dušenje hrupa ventilatorjev in klimatskih naprav. Ohišje je izdelano iz pocinkane jeklene plocevine. Priključni prirobnici sta iz pocinkanih valjanih hitromontažnih prirobnic z robom 30 mm. V ohišje so vgrajene dušilne kulise, pri katerih so v okvirje iz jeklene pocinkane pločevine vstavljena posebna polnila iz učinkovito absorbcijskega materiala. Zunanje površine polnil so zaščitene s celulozno folijo. Izvedba je negorljiva. Kulise so po površini delno pokrite s pasovi iz jeklene pocinkane pločevine, ki potekajo vzdolž dolžine kulise. Za temperaturno obmocje do 100°C. </t>
    </r>
    <r>
      <rPr>
        <b/>
        <i/>
        <sz val="10"/>
        <color theme="1"/>
        <rFont val="Arial"/>
        <family val="2"/>
      </rPr>
      <t>Samo montaža.</t>
    </r>
  </si>
  <si>
    <r>
      <t xml:space="preserve">DX hladilnik za pravokotne kanale po specifikaciji za tehnične podatke:
- kanalski prikljucki: 600×300 mm
Zračna stran:
- pretok: 2010 m3/h
- Qhl=8,3kW (Tvpih=18°C)
- Qgr=6,8kW (Tvpih=24°C)
Hladivo:
- medij: R410A
- max. padec tlaka: 9,39 kPa
</t>
    </r>
    <r>
      <rPr>
        <b/>
        <i/>
        <sz val="10"/>
        <color theme="1"/>
        <rFont val="Arial"/>
        <family val="2"/>
      </rPr>
      <t>Samo montaža.</t>
    </r>
    <r>
      <rPr>
        <i/>
        <sz val="10"/>
        <color theme="1"/>
        <rFont val="Arial"/>
        <family val="2"/>
        <charset val="238"/>
      </rPr>
      <t xml:space="preserve">
proizvod: kot npr. Veab PGDX 600x350-3-2,5 ali enakovredno</t>
    </r>
  </si>
  <si>
    <r>
      <t xml:space="preserve">Električni kanalski grelnik za pravokotne kanale - specifikacija
Električni grelnik s pravokotnimi priključki na kanalski razvod. Ohišje iz pocinkane pločevine, grelni register izdelan iz bakrenih cevi in aluminijastih lamel. Primeren za vgradnjo v horizontalne kanale za hitrosti do 2,5m/s. Skupaj z montažnim materialom. </t>
    </r>
    <r>
      <rPr>
        <b/>
        <i/>
        <sz val="10"/>
        <color theme="1"/>
        <rFont val="Arial"/>
        <family val="2"/>
      </rPr>
      <t>Samo montaža.</t>
    </r>
  </si>
  <si>
    <r>
      <t xml:space="preserve">Kompaktna centralna prezračevalna naprava, s stranskimi priključki fi 160, vgrajenimi EC ventilatorja z zvezno regulacijo. Protitočni ploščni rekuperator z bypassom, izkoristek nad 74%, na dovodu filter F7, na odvodu filter M5, kompletna avtomatika, tovarniško nameščen priložen LCD daljinski upravljalnik. Skupaj z zagonom in šolanjem uporabnika. </t>
    </r>
    <r>
      <rPr>
        <b/>
        <i/>
        <sz val="10"/>
        <color theme="1"/>
        <rFont val="Arial"/>
        <family val="2"/>
      </rPr>
      <t>Samo montaža.</t>
    </r>
    <r>
      <rPr>
        <i/>
        <sz val="10"/>
        <color theme="1"/>
        <rFont val="Arial"/>
        <family val="2"/>
        <charset val="238"/>
      </rPr>
      <t xml:space="preserve">
Dodatna oprema:
- posluževalni tablo s 13m kabla
- kanalski električni predgrelnik 1,5kW, d160mm
- fleksibilni priključki d160 2x
- motorne lopute na zajemi in izpihu zraka d160 2x
Tehnični podatki:
- pretok: 210 m3/h
- tlak: 250 Pa
- izkoristek rekuperatorja &gt;74%
- el.moč: 3,45kW / 230 V / 50 Hz
- višina max. 270mm
kot npr. proizvod: Salda ali enakovredno</t>
    </r>
  </si>
  <si>
    <r>
      <t xml:space="preserve">Dušilnik zvoka, izdelan iz fleksibilne aluminijaste cevi, dolžine 1m, skupaj s pritrdilnim in tesnilnim materialom. </t>
    </r>
    <r>
      <rPr>
        <b/>
        <i/>
        <sz val="10"/>
        <color theme="1"/>
        <rFont val="Arial"/>
        <family val="2"/>
      </rPr>
      <t>Samo montaža.</t>
    </r>
    <r>
      <rPr>
        <i/>
        <sz val="10"/>
        <color theme="1"/>
        <rFont val="Arial"/>
        <family val="2"/>
        <charset val="238"/>
      </rPr>
      <t xml:space="preserve">
dimenzija d160mm, dolžina 1m</t>
    </r>
  </si>
  <si>
    <r>
      <t xml:space="preserve">Jekleni radiator 22/600-1120 </t>
    </r>
    <r>
      <rPr>
        <b/>
        <i/>
        <sz val="10"/>
        <color theme="1"/>
        <rFont val="Arial"/>
        <family val="2"/>
      </rPr>
      <t>(samo montaža)</t>
    </r>
  </si>
  <si>
    <r>
      <t xml:space="preserve">Jekleni radiator 22/600-1200 </t>
    </r>
    <r>
      <rPr>
        <b/>
        <i/>
        <sz val="10"/>
        <color theme="1"/>
        <rFont val="Arial"/>
        <family val="2"/>
      </rPr>
      <t>(samo montaža)</t>
    </r>
  </si>
  <si>
    <r>
      <t xml:space="preserve">Jekleni radiator 22/600-1600 </t>
    </r>
    <r>
      <rPr>
        <b/>
        <i/>
        <sz val="10"/>
        <color theme="1"/>
        <rFont val="Arial"/>
        <family val="2"/>
      </rPr>
      <t>(samo montaža)</t>
    </r>
  </si>
  <si>
    <r>
      <t xml:space="preserve">Jekleni radiator 33/900-600 </t>
    </r>
    <r>
      <rPr>
        <b/>
        <i/>
        <sz val="10"/>
        <rFont val="Arial"/>
        <family val="2"/>
      </rPr>
      <t>(samo montaža)</t>
    </r>
  </si>
  <si>
    <r>
      <t xml:space="preserve">Jekleni radiator 33/900-720 </t>
    </r>
    <r>
      <rPr>
        <b/>
        <i/>
        <sz val="10"/>
        <color theme="1"/>
        <rFont val="Arial"/>
        <family val="2"/>
      </rPr>
      <t>(samo montaža)</t>
    </r>
  </si>
  <si>
    <r>
      <t xml:space="preserve">Spodnji priključek za radiatorje z vgrajenim ventilom, z možnostjo zapiranja, za dvocevne sisteme, razmak priključkov 50 mm, kotni, 1/2" ZN, 
proizvod: kot npr. Danfoss RLV-K kotni 1/2" ZN ali enkovredno </t>
    </r>
    <r>
      <rPr>
        <b/>
        <i/>
        <sz val="10"/>
        <rFont val="Arial"/>
        <family val="2"/>
      </rPr>
      <t>(samo montaža)</t>
    </r>
  </si>
  <si>
    <r>
      <t xml:space="preserve">Radiatorska termostatska glava z zaskočnim priključkom, z možnostjo blokiranja in omejevanja temperature, s plinskim polnjenjem, z vgrajeno varovalko proti kraji. Možnost popolnega zaprtja pretoka, protizmrzovalna zaščita. Temperaturno obmocje 0 ... 26°C. Skladna z EN 215-1. </t>
    </r>
    <r>
      <rPr>
        <b/>
        <i/>
        <sz val="10"/>
        <rFont val="Arial"/>
        <family val="2"/>
      </rPr>
      <t>Samo montaža.</t>
    </r>
    <r>
      <rPr>
        <i/>
        <sz val="10"/>
        <rFont val="Arial"/>
        <family val="2"/>
        <charset val="238"/>
      </rPr>
      <t xml:space="preserve">
proizvod: kot npr. Danfoss RA 2940 ali enkovredno</t>
    </r>
  </si>
  <si>
    <r>
      <t xml:space="preserve">Vogel&amp;Noot Della Wave 400-1800 </t>
    </r>
    <r>
      <rPr>
        <b/>
        <i/>
        <sz val="10"/>
        <rFont val="Arial"/>
        <family val="2"/>
      </rPr>
      <t>(samo montaža)</t>
    </r>
  </si>
  <si>
    <r>
      <t xml:space="preserve">Jekleni radiator 22/600-1200 </t>
    </r>
    <r>
      <rPr>
        <i/>
        <sz val="10"/>
        <color theme="1"/>
        <rFont val="Arial"/>
        <family val="2"/>
      </rPr>
      <t>(dobava in montaža)</t>
    </r>
  </si>
  <si>
    <r>
      <t xml:space="preserve">Jekleni radiator 33/900-800 </t>
    </r>
    <r>
      <rPr>
        <i/>
        <sz val="10"/>
        <rFont val="Arial"/>
        <family val="2"/>
      </rPr>
      <t>(dobava in montaža)</t>
    </r>
  </si>
  <si>
    <r>
      <t xml:space="preserve">Spodnji priključek za radiatorje z vgrajenim ventilom, z možnostjo zapiranja, za dvocevne sisteme, razmak priključkov 50 mm, kotni, 1/2" ZN, 
proizvod: kot npr. Danfoss RLV-K kotni 1/2" ZN ali enkovredno </t>
    </r>
    <r>
      <rPr>
        <i/>
        <sz val="10"/>
        <rFont val="Arial"/>
        <family val="2"/>
      </rPr>
      <t>(dobava in montaža)</t>
    </r>
  </si>
  <si>
    <r>
      <t xml:space="preserve">Radiatorska termostatska glava z zaskočnim priključkom, z možnostjo blokiranja in omejevanja temperature, s plinskim polnjenjem, z vgrajeno varovalko proti kraji. Možnost popolnega zaprtja pretoka, protizmrzovalna zaščita. Temperaturno obmocje 0 ... 26°C. Skladna z EN 215-1. </t>
    </r>
    <r>
      <rPr>
        <i/>
        <sz val="10"/>
        <rFont val="Arial"/>
        <family val="2"/>
      </rPr>
      <t>Dobava in montaža.</t>
    </r>
    <r>
      <rPr>
        <i/>
        <sz val="10"/>
        <rFont val="Arial"/>
        <family val="2"/>
        <charset val="238"/>
      </rPr>
      <t xml:space="preserve">
proizvod: kot npr. Danfoss RA 2940 ali enkovredno</t>
    </r>
  </si>
  <si>
    <r>
      <t xml:space="preserve">Vogel&amp;Noot Della Wave 400-1800 </t>
    </r>
    <r>
      <rPr>
        <i/>
        <sz val="10"/>
        <rFont val="Arial"/>
        <family val="2"/>
      </rPr>
      <t>(dobava in montaža)</t>
    </r>
  </si>
  <si>
    <r>
      <t xml:space="preserve">Kompletna straniščna školjka, ki jo sestavljajo naslednji sklopi:
- straniščna školjka iz bele sanitarne keramike, brezroba, viseča konzolna izvedba, zadnji iztok DN100
-  sedežna deska v beli barvi, pokrov s počasnim zapiranjem, enostavno snemljiva
</t>
    </r>
    <r>
      <rPr>
        <b/>
        <i/>
        <sz val="10"/>
        <rFont val="Arial"/>
        <family val="2"/>
      </rPr>
      <t>Samo montaža.</t>
    </r>
    <r>
      <rPr>
        <i/>
        <sz val="10"/>
        <rFont val="Arial"/>
        <family val="2"/>
        <charset val="238"/>
      </rPr>
      <t xml:space="preserve">
proizvod:  Catalano New Zero New Flash rimless, z desko soft close ali enakovredno</t>
    </r>
  </si>
  <si>
    <r>
      <t xml:space="preserve">Kompletna straniščna školjka, ki jo sestavljajo naslednji sklopi:
- straniščna školjka iz bele sanitarne keramike, brezroba, viseča konzolna izvedba, zadnji iztok DN100
-  sedežna deska v beli barvi, pokrov s počasnim zapiranjem, enostavno snemljiva
</t>
    </r>
    <r>
      <rPr>
        <b/>
        <i/>
        <sz val="10"/>
        <rFont val="Arial"/>
        <family val="2"/>
      </rPr>
      <t>Dobava in montaža.</t>
    </r>
    <r>
      <rPr>
        <i/>
        <sz val="10"/>
        <rFont val="Arial"/>
        <family val="2"/>
        <charset val="238"/>
      </rPr>
      <t xml:space="preserve">
proizvod:  Catalano New Zero New Flash rimless, z desko soft close ali enakovredno</t>
    </r>
  </si>
  <si>
    <r>
      <t xml:space="preserve">Invalidsko držalo za wc, fiksno, vključno s pritrdilnim materialom. </t>
    </r>
    <r>
      <rPr>
        <b/>
        <i/>
        <sz val="10"/>
        <rFont val="Arial"/>
        <family val="2"/>
      </rPr>
      <t>Samo montaža.</t>
    </r>
    <r>
      <rPr>
        <i/>
        <sz val="10"/>
        <rFont val="Arial"/>
        <family val="2"/>
        <charset val="238"/>
      </rPr>
      <t xml:space="preserve">
dolžina 615mm.
proizvod: Kolo Nova Pro Without Barriers ali enakovredno</t>
    </r>
  </si>
  <si>
    <r>
      <t xml:space="preserve">Invalidsko držalo za wc, fiksno, vključno s pritrdilnim materialom. </t>
    </r>
    <r>
      <rPr>
        <b/>
        <i/>
        <sz val="10"/>
        <rFont val="Arial"/>
        <family val="2"/>
      </rPr>
      <t>Dobava in montaža.</t>
    </r>
    <r>
      <rPr>
        <i/>
        <sz val="10"/>
        <rFont val="Arial"/>
        <family val="2"/>
        <charset val="238"/>
      </rPr>
      <t xml:space="preserve">
dolžina 615mm.
proizvod: Kolo Nova Pro Without Barriers ali enakovredno</t>
    </r>
  </si>
  <si>
    <r>
      <t xml:space="preserve">Invalidsko preklopno držalo za wc, oprijemalni ročaj je sestavljen iz dvojne barvane jeklene palice. Po uporabi se ročaj lahko pomaknete navzgor. Izdelek je zasnovan tako, da se pritrdi na steno in se uporablja kot podpora. Vključno z montažnim materialom. </t>
    </r>
    <r>
      <rPr>
        <b/>
        <i/>
        <sz val="10"/>
        <rFont val="Arial"/>
        <family val="2"/>
      </rPr>
      <t>Samo montaža.</t>
    </r>
    <r>
      <rPr>
        <i/>
        <sz val="10"/>
        <rFont val="Arial"/>
        <family val="2"/>
      </rPr>
      <t xml:space="preserve">
dimenzije: 74,5 x 19,5 cm,
dimenzije pritrdilne plošce: 28 x 10,5 cm,
teža izdelka: 2,3 kg,
noslinost: 90kg
proizvod: dobavitelj MediGo ali enakovredno
tip: AB-80</t>
    </r>
  </si>
  <si>
    <r>
      <t xml:space="preserve">Invalidsko preklopno držalo za wc, oprijemalni ročaj je sestavljen iz dvojne barvane jeklene palice. Po uporabi se ročaj lahko pomaknete navzgor. Izdelek je zasnovan tako, da se pritrdi na steno in se uporablja kot podpora. Vključno z montažnim materialom. </t>
    </r>
    <r>
      <rPr>
        <b/>
        <i/>
        <sz val="10"/>
        <rFont val="Arial"/>
        <family val="2"/>
      </rPr>
      <t>Dobava in montaža.</t>
    </r>
    <r>
      <rPr>
        <i/>
        <sz val="10"/>
        <rFont val="Arial"/>
        <family val="2"/>
      </rPr>
      <t xml:space="preserve">
dimenzije: 74,5 x 19,5 cm,
dimenzije pritrdilne plošce: 28 x 10,5 cm,
teža izdelka: 2,3 kg,
noslinost: 90kg
proizvod: dobavitelj MediGo ali enakovredno
tip: AB-80</t>
    </r>
  </si>
  <si>
    <t>Kompleten umivalnik, ki ga sestavljajo naslednji sklopi:
- konzolni umivalnik iz bele sanitarne keramike, velikosti 80x50 cm, z odlagalno polico,
- kromirani medeninasti odtočni ventil ter sifon
- kromirana medeninasta enoročna stoječa mešalna armatura za toplo in hladno vodo, za montažo na umivalnik
- kromirana medeninasta kotna regulirna ventila
Dobava in montaža.
Tip kompleta uskladiti z investitorjem pred nabavo. 
Proizvod: umivalnik: kot npr. GSI Pura 80x50 ali enakovredno
   pipa: kot npr. Hansgrohe Talis E 110 ali enakovredno
   kotni ventil: kot npr. Schell 1/2"-3/8" ali enakovredno
OPOMBA: Pozicijo levih in desnih umivalnikov kontrolirati v zadnjih PZI načrtih arhitekture.</t>
  </si>
  <si>
    <r>
      <t xml:space="preserve">Kompleten umivalnik, ki ga sestavljajo naslednji sklopi:
- konzolni umivalnik iz bele sanitarne keramike, velikosti 80x50 cm, z odlagalno polico,
- kromirani medeninasti odtočni ventil ter sifon
- kromirana medeninasta enoročna stoječa mešalna armatura za toplo in hladno vodo, za montažo na umivalnik
- kromirana medeninasta kotna regulirna ventila
</t>
    </r>
    <r>
      <rPr>
        <b/>
        <i/>
        <sz val="10"/>
        <rFont val="Arial"/>
        <family val="2"/>
      </rPr>
      <t>Samo montaža.</t>
    </r>
    <r>
      <rPr>
        <i/>
        <sz val="10"/>
        <rFont val="Arial"/>
        <family val="2"/>
        <charset val="238"/>
      </rPr>
      <t xml:space="preserve">
Tip kompleta uskladiti z investitorjem pred nabavo. 
Proizvod: umivalnik: kot npr. GSI Pura 80x50 ali enakovredno
   pipa: kot npr. Hansgrohe Talis E 110 ali enakovredno
   kotni ventil: kot npr. Schell 1/2"-3/8" ali enakovredno
OPOMBA: Pozicijo levih in desnih umivalnikov kontrolirati v zadnjih PZI načrtih arhitekture.</t>
    </r>
  </si>
  <si>
    <r>
      <t xml:space="preserve">Kromirana podometna medeninasta termostatska mešalna baterija za prho, skupaj z gibljivo cevjo na vodilu in rain shower plošco s podometno povezavo. </t>
    </r>
    <r>
      <rPr>
        <b/>
        <i/>
        <sz val="10"/>
        <rFont val="Arial"/>
        <family val="2"/>
      </rPr>
      <t>Samo montaža.</t>
    </r>
    <r>
      <rPr>
        <i/>
        <sz val="10"/>
        <rFont val="Arial"/>
        <family val="2"/>
        <charset val="238"/>
      </rPr>
      <t xml:space="preserve">
proizvod: Grohe Essence + podometni del Grohe Rapido + rain shower plošca + gibljiva cev s slušalko in držalom ali enakovredno
</t>
    </r>
  </si>
  <si>
    <r>
      <t xml:space="preserve">Kromirana podometna medeninasta termostatska mešalna baterija za prho, skupaj z gibljivo cevjo na vodilu in rain shower plošco s podometno povezavo. </t>
    </r>
    <r>
      <rPr>
        <i/>
        <sz val="10"/>
        <rFont val="Arial"/>
        <family val="2"/>
      </rPr>
      <t>Dobava in montaža.</t>
    </r>
    <r>
      <rPr>
        <i/>
        <sz val="10"/>
        <rFont val="Arial"/>
        <family val="2"/>
        <charset val="238"/>
      </rPr>
      <t xml:space="preserve">
proizvod: Grohe Essence + podometni del Grohe Rapido + rain shower plošca + gibljiva cev s slušalko in držalom ali enakovredno
</t>
    </r>
  </si>
  <si>
    <r>
      <t xml:space="preserve">Stenski ročaj, izdelan iz nerjavnega jekla, kotni, za pritrditev na steno v prostoru s tušem. Vključno montažni material.  </t>
    </r>
    <r>
      <rPr>
        <b/>
        <i/>
        <sz val="10"/>
        <rFont val="Arial"/>
        <family val="2"/>
      </rPr>
      <t>Samo montaža.</t>
    </r>
    <r>
      <rPr>
        <i/>
        <sz val="10"/>
        <rFont val="Arial"/>
        <family val="2"/>
        <charset val="238"/>
      </rPr>
      <t xml:space="preserve">
proizvod: Koin ali enakovredno
</t>
    </r>
  </si>
  <si>
    <r>
      <t xml:space="preserve">Stenski ročaj, izdelan iz nerjavnega jekla, kotni, za pritrditev na steno v prostoru s tušem. Vključno montažni material.  </t>
    </r>
    <r>
      <rPr>
        <i/>
        <sz val="10"/>
        <rFont val="Arial"/>
        <family val="2"/>
      </rPr>
      <t>Dobava in montaža.</t>
    </r>
    <r>
      <rPr>
        <i/>
        <sz val="10"/>
        <rFont val="Arial"/>
        <family val="2"/>
        <charset val="238"/>
      </rPr>
      <t xml:space="preserve">
proizvod: Koin ali enakovredno
</t>
    </r>
  </si>
  <si>
    <r>
      <t xml:space="preserve">Tuš vgradni element, sestavljen iz naklonske plošče s tesnilno manšeto za stensko keramiko in talno keramiko, sredinskim odtokom z rešetko, sifonom z horizontalnim odtokom. </t>
    </r>
    <r>
      <rPr>
        <b/>
        <i/>
        <sz val="10"/>
        <rFont val="Arial"/>
        <family val="2"/>
      </rPr>
      <t>Samo montaža.</t>
    </r>
    <r>
      <rPr>
        <i/>
        <sz val="10"/>
        <rFont val="Arial"/>
        <family val="2"/>
        <charset val="238"/>
      </rPr>
      <t xml:space="preserve">
dim. 900x900x65mm
proizvod: kot npr. Wedi Fundo Plano 900x900x65 + pokrov + horizontalni odtok  ali enakovredno</t>
    </r>
  </si>
  <si>
    <r>
      <t>Tuš vgradni element, sestavljen iz naklonske plošče s tesnilno manšeto za stensko keramiko in talno keramiko, sredinskim odtokom z rešetko, sifonom z horizontalnim odtokom. Dobava in</t>
    </r>
    <r>
      <rPr>
        <b/>
        <i/>
        <sz val="10"/>
        <rFont val="Arial"/>
        <family val="2"/>
      </rPr>
      <t xml:space="preserve"> </t>
    </r>
    <r>
      <rPr>
        <i/>
        <sz val="10"/>
        <rFont val="Arial"/>
        <family val="2"/>
      </rPr>
      <t>montaža.</t>
    </r>
    <r>
      <rPr>
        <i/>
        <sz val="10"/>
        <rFont val="Arial"/>
        <family val="2"/>
        <charset val="238"/>
      </rPr>
      <t xml:space="preserve">
dim. 900x900x65mm
proizvod: kot npr. Wedi Fundo Plano 900x900x65 + pokrov + horizontalni odtok  ali enakovredno</t>
    </r>
  </si>
  <si>
    <t>Podajalnik za toaletni papir v roli, z nastavkom za rezervno rolo.
Dobava in montaža.</t>
  </si>
  <si>
    <r>
      <t xml:space="preserve">Podajalnik za toaletni papir v roli, z nastavkom za rezervno rolo.
</t>
    </r>
    <r>
      <rPr>
        <b/>
        <i/>
        <sz val="10"/>
        <rFont val="Arial"/>
        <family val="2"/>
      </rPr>
      <t>Samo montaža.</t>
    </r>
  </si>
  <si>
    <t xml:space="preserve">Pregibno ogledalo, za montažo nad umivalnikom. Dobava in montaža. </t>
  </si>
  <si>
    <r>
      <t xml:space="preserve">Pregibno ogledalo, za montažo nad umivalnikom. </t>
    </r>
    <r>
      <rPr>
        <b/>
        <i/>
        <sz val="10"/>
        <rFont val="Arial"/>
        <family val="2"/>
      </rPr>
      <t xml:space="preserve">Samo montaža. </t>
    </r>
  </si>
  <si>
    <t>Držalo za milo, mrežasto, za pritrditev na steno. Dobava in montaža.</t>
  </si>
  <si>
    <r>
      <t xml:space="preserve">Držalo za milo, mrežasto, za pritrditev na steno. </t>
    </r>
    <r>
      <rPr>
        <b/>
        <i/>
        <sz val="10"/>
        <rFont val="Arial"/>
        <family val="2"/>
      </rPr>
      <t>Samo montaža.</t>
    </r>
  </si>
  <si>
    <t>Koš za odpadke s stopalko, prostornine 10 litrov.
Dobava in montaža.</t>
  </si>
  <si>
    <t>Svetilke komplet z napajalniki, pritrdilnim, obešalnim priborom</t>
  </si>
  <si>
    <r>
      <t xml:space="preserve">S1) Nadometna okrogla svetilka, LED PCB max 19W, min 1600 Lm, 3000°K, optika polprosojna PMMA, ohišje aluminij, cream beage  IP43, cca d 300 x 100 mm kot npr: Intra Lona C 300 h65 SOP 1600 lm 19 W 830 FO MW  IP43 cream beage. </t>
    </r>
    <r>
      <rPr>
        <b/>
        <sz val="10"/>
        <color theme="1"/>
        <rFont val="Arial"/>
        <family val="2"/>
      </rPr>
      <t>Samo montaža.</t>
    </r>
  </si>
  <si>
    <r>
      <t xml:space="preserve">S1) Nadometna okrogla svetilka, LED PCB max 19W, min 1600 Lm, 3000°K, optika polprosojna PMMA, ohišje aluminij, cream beage  IP43, cca d 300 x 100 mm kot npr: Intra Lona C 300 h65 SOP 1600 lm 19 W 830 FO MW  IP43 cream beage. </t>
    </r>
    <r>
      <rPr>
        <b/>
        <sz val="10"/>
        <color theme="1"/>
        <rFont val="Arial"/>
        <family val="2"/>
      </rPr>
      <t>Dobava in montaža.</t>
    </r>
  </si>
  <si>
    <r>
      <t xml:space="preserve">S2) Nadometna okrogla svetilka, LED PCB max 25W, min 2500 Lm, 3000°K, optika polprosojna PMMA, ohišje aluminij, cream beage  IP43, cca d 400 x 100 mm. kot npr: Intra Lona C/S 400 h100 SOP 2550 lm 25 W 830 FO IP43 cream beage. </t>
    </r>
    <r>
      <rPr>
        <b/>
        <sz val="10"/>
        <color theme="1"/>
        <rFont val="Arial"/>
        <family val="2"/>
      </rPr>
      <t>Samo montaža.</t>
    </r>
  </si>
  <si>
    <r>
      <t xml:space="preserve">S4) Reflektor v obliki valja na pregibni cevi s podnožjem za steno s stikalom.E14 4 W 3000°K Dimenzije tulca 150x60mm-beage kot npr: 
KAIJ Reading light E14+žarnica E14 opal 4W 3000°K. </t>
    </r>
    <r>
      <rPr>
        <b/>
        <sz val="10"/>
        <color theme="1"/>
        <rFont val="Arial"/>
        <family val="2"/>
      </rPr>
      <t>Samo montaža.</t>
    </r>
    <r>
      <rPr>
        <sz val="10"/>
        <color theme="1"/>
        <rFont val="Arial"/>
        <family val="2"/>
        <charset val="238"/>
      </rPr>
      <t xml:space="preserve">
</t>
    </r>
  </si>
  <si>
    <r>
      <t xml:space="preserve">S4) Reflektor v obliki valja na pregibni cevi s podnožjem za steno s stikalom.E14 4 W 3000°K Dimenzije tulca 150x60mm-beage kot npr: 
KAIJ Reading light E14+žarnica E14 opal 4W 3000°K. </t>
    </r>
    <r>
      <rPr>
        <b/>
        <sz val="10"/>
        <color theme="1"/>
        <rFont val="Arial"/>
        <family val="2"/>
      </rPr>
      <t>Dobava in montaža.</t>
    </r>
    <r>
      <rPr>
        <sz val="10"/>
        <color theme="1"/>
        <rFont val="Arial"/>
        <family val="2"/>
        <charset val="238"/>
      </rPr>
      <t xml:space="preserve">
</t>
    </r>
  </si>
  <si>
    <r>
      <t xml:space="preserve">S5) Vgradna celonočna svetilka, LED, max. 0,7 W, 230 V, montaža v podometno dozo z nosilcem TEM ČATEŽ. </t>
    </r>
    <r>
      <rPr>
        <b/>
        <sz val="10"/>
        <color theme="1"/>
        <rFont val="Arial"/>
        <family val="2"/>
      </rPr>
      <t>Dobava in montaža.</t>
    </r>
    <r>
      <rPr>
        <sz val="10"/>
        <color theme="1"/>
        <rFont val="Arial"/>
        <family val="2"/>
        <charset val="238"/>
      </rPr>
      <t xml:space="preserve">
</t>
    </r>
  </si>
  <si>
    <r>
      <t xml:space="preserve">S6) Nadometna okrogla svetilka, LED PCB, max 14 W , min 1750 Lm, min. 115 Lm/W, 4000°K, ohišje polikabonat, optika PC polopal,  bela, IP43, cca d 290 x 100 mm, kot npr: Intra Etea D 1550 lm 13 W 840 FO IP43 white. </t>
    </r>
    <r>
      <rPr>
        <b/>
        <sz val="10"/>
        <rFont val="Arial"/>
        <family val="2"/>
      </rPr>
      <t>Samo montaža.</t>
    </r>
  </si>
  <si>
    <r>
      <t xml:space="preserve">S6) Nadometna okrogla svetilka, LED PCB, max 14 W , min 1750 Lm, min. 115 Lm/W, 4000°K, ohišje polikabonat, optika PC polopal,  bela, IP43, cca d 290 x 100 mm, kot npr: Intra Etea D 1550 lm 13 W 840 FO IP43 white. </t>
    </r>
    <r>
      <rPr>
        <b/>
        <sz val="10"/>
        <rFont val="Arial"/>
        <family val="2"/>
      </rPr>
      <t>Dobava in montaža.</t>
    </r>
  </si>
  <si>
    <r>
      <t xml:space="preserve">S7) Nadometna stenska direktna svetilka, LED PCB, max 12W, min 950 Lm,  3000°K, ohišje aluminij profil, optika polopalni PC, bela, IP44, 560 x 36 x 55 mm, bela, nad ogledalom-min.50 cm pod str., kot npr: Kalis W 55 SOP 960 lm 11 W 830 L565mm FO IP44 white. </t>
    </r>
    <r>
      <rPr>
        <b/>
        <sz val="10"/>
        <rFont val="Arial"/>
        <family val="2"/>
      </rPr>
      <t>Samo montaža.</t>
    </r>
  </si>
  <si>
    <r>
      <t xml:space="preserve">S8) Vlagotesna LED svetilka kot npr: INTRA 5700 LED min 5860lm, max 51W, 3000K, 1277mm,104mm IP 66 ali enakovredne. </t>
    </r>
    <r>
      <rPr>
        <b/>
        <sz val="10"/>
        <color theme="1"/>
        <rFont val="Arial"/>
        <family val="2"/>
      </rPr>
      <t>Samo montaža.</t>
    </r>
  </si>
  <si>
    <r>
      <t xml:space="preserve">S9) Vgradna LED svetilka, kot npr.: Intra, okrogla LED svetilka, fi 120 mm, 12 W, 3000 K, 230V. </t>
    </r>
    <r>
      <rPr>
        <b/>
        <sz val="10"/>
        <color theme="1"/>
        <rFont val="Arial"/>
        <family val="2"/>
      </rPr>
      <t>Dobava in montaža.</t>
    </r>
  </si>
  <si>
    <r>
      <t xml:space="preserve">S10) Nadometna kvadratna svetilka, LED PCB, max. 31 W, min. 3900 lm, 4000 K, optika polprosojna PMMA, 600 x 600x 85 mm, kot npr: Intra 216 PR3900, 3900 lm, 31 W, 840, FO, IP43, cream beage. </t>
    </r>
    <r>
      <rPr>
        <b/>
        <sz val="10"/>
        <color theme="1"/>
        <rFont val="Arial"/>
        <family val="2"/>
      </rPr>
      <t>Dobava in montaža.</t>
    </r>
  </si>
  <si>
    <r>
      <t xml:space="preserve">Z1) Zasilna svetilka kot npr. Zumtobel Resclite escape PRO MRCR ESC E3D WH. </t>
    </r>
    <r>
      <rPr>
        <b/>
        <sz val="10"/>
        <rFont val="Arial"/>
        <family val="2"/>
      </rPr>
      <t>Samo montaža.</t>
    </r>
  </si>
  <si>
    <r>
      <t xml:space="preserve">Z4) Zasilna svetilka kot npr: Zumtobel ONLITE CROSSIGN 110 ERI NT3 3h s piktogramom Crossign 1x down arrow, 1x white unprint. </t>
    </r>
    <r>
      <rPr>
        <b/>
        <sz val="10"/>
        <rFont val="Arial"/>
        <family val="2"/>
      </rPr>
      <t>Samo montaža.</t>
    </r>
  </si>
  <si>
    <r>
      <rPr>
        <b/>
        <sz val="10"/>
        <color theme="1"/>
        <rFont val="Arial"/>
        <family val="2"/>
      </rPr>
      <t>Samo montaža</t>
    </r>
    <r>
      <rPr>
        <sz val="10"/>
        <color theme="1"/>
        <rFont val="Arial"/>
        <family val="2"/>
        <charset val="238"/>
      </rPr>
      <t xml:space="preserve"> senzorskih stikal STEINEL</t>
    </r>
  </si>
  <si>
    <r>
      <t xml:space="preserve">S3) Linijska nadgradna svetilka, kot npr.: INTRA, dolžine 600 mm, 1500 lm, 3000 K, </t>
    </r>
    <r>
      <rPr>
        <b/>
        <sz val="10"/>
        <rFont val="Arial"/>
        <family val="2"/>
      </rPr>
      <t>samo montaža.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</si>
</sst>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_-* #,##0.00\ _€_-;\-* #,##0.00\ _€_-;_-* &quot;-&quot;??\ _€_-;_-@_-"/>
    <numFmt numFmtId="165" formatCode="dd&quot;.&quot;mmm"/>
    <numFmt numFmtId="166" formatCode="#,##0.00&quot; &quot;[$€-424];[Red]&quot;-&quot;#,##0.00&quot; &quot;[$€-424]"/>
    <numFmt numFmtId="167" formatCode="#,##0.00&quot;       &quot;;\-#,##0.00&quot;       &quot;;&quot; -&quot;#&quot;       &quot;;@\ "/>
    <numFmt numFmtId="168" formatCode="#,##0.00&quot;       &quot;;\-#,##0.00&quot;       &quot;;#&quot;       &quot;;@\ "/>
    <numFmt numFmtId="169" formatCode="#,##0.00\ &quot;€&quot;"/>
    <numFmt numFmtId="170" formatCode="#,##0;[Red]#,##0"/>
    <numFmt numFmtId="171" formatCode="#,##0.00\ [$€-1]"/>
    <numFmt numFmtId="172" formatCode="#,##0.0"/>
  </numFmts>
  <fonts count="78">
    <font>
      <sz val="11"/>
      <color rgb="FF000000"/>
      <name val="Arial CE"/>
      <charset val="238"/>
    </font>
    <font>
      <sz val="11"/>
      <color theme="1"/>
      <name val="Calibri"/>
      <family val="2"/>
      <charset val="238"/>
      <scheme val="minor"/>
    </font>
    <font>
      <b/>
      <i/>
      <sz val="16"/>
      <color rgb="FF000000"/>
      <name val="Arial CE"/>
      <charset val="238"/>
    </font>
    <font>
      <sz val="10"/>
      <color rgb="FF000000"/>
      <name val="Arial"/>
      <family val="2"/>
      <charset val="238"/>
    </font>
    <font>
      <b/>
      <i/>
      <u/>
      <sz val="11"/>
      <color rgb="FF000000"/>
      <name val="Arial CE"/>
      <charset val="238"/>
    </font>
    <font>
      <sz val="10"/>
      <color rgb="FF000000"/>
      <name val="Arial CE"/>
      <charset val="238"/>
    </font>
    <font>
      <sz val="12"/>
      <color rgb="FF000000"/>
      <name val="Arial CE"/>
      <charset val="238"/>
    </font>
    <font>
      <b/>
      <sz val="12"/>
      <color rgb="FF000000"/>
      <name val="Arial CE"/>
      <charset val="238"/>
    </font>
    <font>
      <b/>
      <sz val="18"/>
      <color rgb="FF000000"/>
      <name val="Arial CE"/>
      <charset val="238"/>
    </font>
    <font>
      <b/>
      <sz val="14"/>
      <color rgb="FF000000"/>
      <name val="Arial CE"/>
      <charset val="238"/>
    </font>
    <font>
      <sz val="14"/>
      <color rgb="FF000000"/>
      <name val="Arial CE"/>
      <charset val="238"/>
    </font>
    <font>
      <b/>
      <sz val="16"/>
      <color rgb="FF000000"/>
      <name val="Arial CE"/>
      <charset val="238"/>
    </font>
    <font>
      <b/>
      <sz val="10"/>
      <color rgb="FF000000"/>
      <name val="Arial CE"/>
      <charset val="238"/>
    </font>
    <font>
      <i/>
      <sz val="12"/>
      <color rgb="FF000000"/>
      <name val="Arial CE"/>
      <charset val="238"/>
    </font>
    <font>
      <i/>
      <sz val="10"/>
      <color rgb="FF000000"/>
      <name val="Arial CE"/>
      <charset val="238"/>
    </font>
    <font>
      <b/>
      <i/>
      <sz val="10"/>
      <color rgb="FF000000"/>
      <name val="Arial CE"/>
      <charset val="238"/>
    </font>
    <font>
      <sz val="10"/>
      <color rgb="FFFF0000"/>
      <name val="Arial CE"/>
      <charset val="238"/>
    </font>
    <font>
      <sz val="10"/>
      <name val="Arial CE"/>
      <charset val="238"/>
    </font>
    <font>
      <sz val="11"/>
      <color rgb="FF000000"/>
      <name val="Arial CE"/>
      <charset val="238"/>
    </font>
    <font>
      <sz val="10"/>
      <name val="Arial"/>
      <family val="2"/>
      <charset val="238"/>
    </font>
    <font>
      <sz val="10"/>
      <name val="Arial CE"/>
      <family val="2"/>
      <charset val="238"/>
    </font>
    <font>
      <b/>
      <sz val="12"/>
      <name val="Arial"/>
      <family val="2"/>
      <charset val="238"/>
    </font>
    <font>
      <b/>
      <i/>
      <sz val="9"/>
      <name val="Arial"/>
      <family val="2"/>
      <charset val="238"/>
    </font>
    <font>
      <b/>
      <sz val="9"/>
      <name val="Arial"/>
      <family val="2"/>
      <charset val="238"/>
    </font>
    <font>
      <sz val="9"/>
      <name val="Arial"/>
      <family val="2"/>
      <charset val="238"/>
    </font>
    <font>
      <i/>
      <sz val="10"/>
      <name val="Arial"/>
      <family val="2"/>
      <charset val="238"/>
    </font>
    <font>
      <b/>
      <sz val="10"/>
      <name val="Arial"/>
      <family val="2"/>
      <charset val="238"/>
    </font>
    <font>
      <b/>
      <u/>
      <sz val="10"/>
      <name val="Arial"/>
      <family val="2"/>
      <charset val="238"/>
    </font>
    <font>
      <sz val="10"/>
      <name val="ArialMT"/>
      <family val="2"/>
      <charset val="238"/>
    </font>
    <font>
      <sz val="8"/>
      <name val="ArialMT"/>
      <family val="2"/>
      <charset val="238"/>
    </font>
    <font>
      <i/>
      <sz val="10"/>
      <name val="ArialMT"/>
      <family val="2"/>
      <charset val="238"/>
    </font>
    <font>
      <i/>
      <sz val="8"/>
      <name val="Arial"/>
      <family val="2"/>
      <charset val="238"/>
    </font>
    <font>
      <sz val="8"/>
      <name val="Arial"/>
      <family val="2"/>
      <charset val="238"/>
    </font>
    <font>
      <sz val="11"/>
      <name val="Times New Roman"/>
      <family val="1"/>
      <charset val="238"/>
    </font>
    <font>
      <sz val="11"/>
      <name val="Arial CE"/>
      <charset val="238"/>
    </font>
    <font>
      <sz val="12"/>
      <color rgb="FF000000"/>
      <name val="Arial CE"/>
    </font>
    <font>
      <sz val="11"/>
      <color rgb="FF000000"/>
      <name val="Arial CE"/>
    </font>
    <font>
      <u/>
      <sz val="11"/>
      <color theme="10"/>
      <name val="Calibri"/>
      <family val="2"/>
      <charset val="238"/>
    </font>
    <font>
      <i/>
      <sz val="10"/>
      <color rgb="FFFF0000"/>
      <name val="Arial CE"/>
      <charset val="238"/>
    </font>
    <font>
      <sz val="10"/>
      <color theme="1"/>
      <name val="Arial"/>
      <family val="2"/>
      <charset val="238"/>
    </font>
    <font>
      <b/>
      <sz val="11"/>
      <color theme="1"/>
      <name val="Arial"/>
      <family val="2"/>
      <charset val="238"/>
    </font>
    <font>
      <b/>
      <sz val="12"/>
      <color theme="1"/>
      <name val="Arial"/>
      <family val="2"/>
    </font>
    <font>
      <b/>
      <sz val="12"/>
      <name val="Arial"/>
      <family val="2"/>
    </font>
    <font>
      <b/>
      <sz val="11"/>
      <color theme="1"/>
      <name val="Arial"/>
      <family val="2"/>
    </font>
    <font>
      <sz val="11"/>
      <name val="Calibri"/>
      <family val="2"/>
      <charset val="238"/>
      <scheme val="minor"/>
    </font>
    <font>
      <b/>
      <sz val="11"/>
      <name val="Arial"/>
      <family val="2"/>
    </font>
    <font>
      <sz val="11"/>
      <color theme="1"/>
      <name val="Arial"/>
      <family val="2"/>
      <charset val="238"/>
    </font>
    <font>
      <b/>
      <sz val="12"/>
      <color theme="1"/>
      <name val="Arial"/>
      <family val="2"/>
      <charset val="238"/>
    </font>
    <font>
      <b/>
      <i/>
      <sz val="8"/>
      <name val="Arial"/>
      <family val="2"/>
      <charset val="238"/>
    </font>
    <font>
      <b/>
      <sz val="14"/>
      <name val="Arial"/>
      <family val="2"/>
    </font>
    <font>
      <b/>
      <sz val="11"/>
      <color rgb="FF000000"/>
      <name val="Arial CE"/>
      <charset val="238"/>
    </font>
    <font>
      <b/>
      <sz val="10"/>
      <color theme="1"/>
      <name val="Arial"/>
      <family val="2"/>
      <charset val="238"/>
    </font>
    <font>
      <sz val="10"/>
      <name val="Arial"/>
      <family val="2"/>
    </font>
    <font>
      <sz val="11"/>
      <color rgb="FFFF0000"/>
      <name val="Calibri"/>
      <family val="2"/>
      <charset val="238"/>
      <scheme val="minor"/>
    </font>
    <font>
      <sz val="10"/>
      <color rgb="FFFF0000"/>
      <name val="Arial"/>
      <family val="2"/>
      <charset val="238"/>
    </font>
    <font>
      <sz val="11"/>
      <name val="Arial"/>
      <family val="2"/>
    </font>
    <font>
      <i/>
      <sz val="10"/>
      <color theme="1"/>
      <name val="Arial"/>
      <family val="2"/>
      <charset val="238"/>
    </font>
    <font>
      <i/>
      <sz val="10"/>
      <color theme="1"/>
      <name val="Arial Narrow"/>
      <family val="2"/>
      <charset val="238"/>
    </font>
    <font>
      <b/>
      <i/>
      <sz val="10"/>
      <color theme="1"/>
      <name val="Arial"/>
      <family val="2"/>
      <charset val="238"/>
    </font>
    <font>
      <i/>
      <sz val="8"/>
      <color theme="1"/>
      <name val="Arial Narrow"/>
      <family val="2"/>
      <charset val="238"/>
    </font>
    <font>
      <b/>
      <i/>
      <sz val="11"/>
      <color theme="1"/>
      <name val="Arial"/>
      <family val="2"/>
      <charset val="238"/>
    </font>
    <font>
      <b/>
      <i/>
      <sz val="10"/>
      <color theme="1"/>
      <name val="Arial Narrow"/>
      <family val="2"/>
      <charset val="238"/>
    </font>
    <font>
      <b/>
      <i/>
      <sz val="11"/>
      <name val="Arial"/>
      <family val="2"/>
      <charset val="238"/>
    </font>
    <font>
      <b/>
      <i/>
      <sz val="11"/>
      <color rgb="FF000000"/>
      <name val="Arial"/>
      <family val="2"/>
      <charset val="238"/>
    </font>
    <font>
      <i/>
      <sz val="11"/>
      <color theme="1"/>
      <name val="Arial"/>
      <family val="2"/>
      <charset val="238"/>
    </font>
    <font>
      <i/>
      <sz val="10"/>
      <color rgb="FF00B050"/>
      <name val="Arial"/>
      <family val="2"/>
      <charset val="238"/>
    </font>
    <font>
      <b/>
      <i/>
      <sz val="10"/>
      <color theme="1"/>
      <name val="Arial"/>
      <family val="2"/>
    </font>
    <font>
      <b/>
      <i/>
      <sz val="10"/>
      <color indexed="12"/>
      <name val="Arial"/>
      <family val="2"/>
      <charset val="238"/>
    </font>
    <font>
      <i/>
      <sz val="10"/>
      <name val="Arial Narrow"/>
      <family val="2"/>
      <charset val="238"/>
    </font>
    <font>
      <i/>
      <sz val="10"/>
      <name val="Arial CE"/>
      <charset val="238"/>
    </font>
    <font>
      <b/>
      <sz val="10"/>
      <name val="Arial CE"/>
      <charset val="238"/>
    </font>
    <font>
      <b/>
      <sz val="12"/>
      <name val="Arial CE"/>
      <charset val="238"/>
    </font>
    <font>
      <b/>
      <i/>
      <sz val="10"/>
      <name val="Arial"/>
      <family val="2"/>
    </font>
    <font>
      <i/>
      <sz val="10"/>
      <color theme="1"/>
      <name val="Arial"/>
      <family val="2"/>
    </font>
    <font>
      <i/>
      <sz val="10"/>
      <name val="Arial"/>
      <family val="2"/>
    </font>
    <font>
      <b/>
      <sz val="10"/>
      <color theme="1"/>
      <name val="Arial"/>
      <family val="2"/>
    </font>
    <font>
      <b/>
      <sz val="10"/>
      <name val="Arial"/>
      <family val="2"/>
    </font>
    <font>
      <sz val="10"/>
      <color theme="1"/>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rgb="FFF2F2F2"/>
        <bgColor rgb="FF000000"/>
      </patternFill>
    </fill>
  </fills>
  <borders count="7">
    <border>
      <left/>
      <right/>
      <top/>
      <bottom/>
      <diagonal/>
    </border>
    <border>
      <left/>
      <right/>
      <top style="thin">
        <color rgb="FF000000"/>
      </top>
      <bottom style="thin">
        <color rgb="FF000000"/>
      </bottom>
      <diagonal/>
    </border>
    <border>
      <left/>
      <right/>
      <top style="thin">
        <color rgb="FF000000"/>
      </top>
      <bottom style="double">
        <color rgb="FF000000"/>
      </bottom>
      <diagonal/>
    </border>
    <border>
      <left/>
      <right/>
      <top style="thin">
        <color indexed="64"/>
      </top>
      <bottom style="thin">
        <color indexed="64"/>
      </bottom>
      <diagonal/>
    </border>
    <border>
      <left/>
      <right/>
      <top style="hair">
        <color auto="1"/>
      </top>
      <bottom style="hair">
        <color auto="1"/>
      </bottom>
      <diagonal/>
    </border>
    <border>
      <left/>
      <right/>
      <top/>
      <bottom style="thin">
        <color indexed="64"/>
      </bottom>
      <diagonal/>
    </border>
    <border>
      <left/>
      <right/>
      <top style="thin">
        <color indexed="64"/>
      </top>
      <bottom/>
      <diagonal/>
    </border>
  </borders>
  <cellStyleXfs count="14">
    <xf numFmtId="0" fontId="0" fillId="0" borderId="0"/>
    <xf numFmtId="0" fontId="2" fillId="0" borderId="0" applyNumberFormat="0" applyBorder="0" applyProtection="0">
      <alignment horizontal="center"/>
    </xf>
    <xf numFmtId="0" fontId="2" fillId="0" borderId="0" applyNumberFormat="0" applyBorder="0" applyProtection="0">
      <alignment horizontal="center" textRotation="90"/>
    </xf>
    <xf numFmtId="0" fontId="3" fillId="0" borderId="0" applyNumberFormat="0" applyBorder="0" applyProtection="0"/>
    <xf numFmtId="0" fontId="4" fillId="0" borderId="0" applyNumberFormat="0" applyBorder="0" applyProtection="0"/>
    <xf numFmtId="166" fontId="4" fillId="0" borderId="0" applyBorder="0" applyProtection="0"/>
    <xf numFmtId="0" fontId="19" fillId="0" borderId="0"/>
    <xf numFmtId="167" fontId="20" fillId="0" borderId="0" applyBorder="0" applyProtection="0"/>
    <xf numFmtId="0" fontId="20" fillId="0" borderId="0"/>
    <xf numFmtId="0" fontId="18" fillId="0" borderId="0"/>
    <xf numFmtId="0" fontId="1" fillId="0" borderId="0"/>
    <xf numFmtId="44" fontId="1" fillId="0" borderId="0" applyFont="0" applyFill="0" applyBorder="0" applyAlignment="0" applyProtection="0"/>
    <xf numFmtId="0" fontId="37" fillId="0" borderId="0" applyNumberFormat="0" applyFill="0" applyBorder="0" applyAlignment="0" applyProtection="0">
      <alignment vertical="top"/>
      <protection locked="0"/>
    </xf>
    <xf numFmtId="164" fontId="1" fillId="0" borderId="0" applyFont="0" applyFill="0" applyBorder="0" applyAlignment="0" applyProtection="0"/>
  </cellStyleXfs>
  <cellXfs count="368">
    <xf numFmtId="0" fontId="0" fillId="0" borderId="0" xfId="0"/>
    <xf numFmtId="0" fontId="0" fillId="0" borderId="0" xfId="0" applyAlignment="1">
      <alignment vertical="top"/>
    </xf>
    <xf numFmtId="4" fontId="0" fillId="0" borderId="0" xfId="0" applyNumberFormat="1" applyAlignment="1">
      <alignment horizontal="center"/>
    </xf>
    <xf numFmtId="4" fontId="0" fillId="0" borderId="0" xfId="0" applyNumberFormat="1"/>
    <xf numFmtId="0" fontId="6" fillId="0" borderId="0" xfId="0" applyFont="1"/>
    <xf numFmtId="0" fontId="7" fillId="0" borderId="0" xfId="0" applyFont="1"/>
    <xf numFmtId="4" fontId="7" fillId="0" borderId="0" xfId="0" applyNumberFormat="1" applyFont="1" applyAlignment="1">
      <alignment horizontal="center"/>
    </xf>
    <xf numFmtId="0" fontId="8" fillId="0" borderId="0" xfId="0" applyFont="1" applyAlignment="1">
      <alignment horizontal="left"/>
    </xf>
    <xf numFmtId="0" fontId="9" fillId="0" borderId="0" xfId="0" applyFont="1"/>
    <xf numFmtId="4" fontId="9" fillId="0" borderId="0" xfId="0" applyNumberFormat="1" applyFont="1" applyAlignment="1">
      <alignment horizontal="left"/>
    </xf>
    <xf numFmtId="0" fontId="10" fillId="0" borderId="0" xfId="0" applyFont="1"/>
    <xf numFmtId="0" fontId="6" fillId="0" borderId="0" xfId="0" applyFont="1" applyAlignment="1">
      <alignment vertical="top"/>
    </xf>
    <xf numFmtId="0" fontId="11" fillId="0" borderId="0" xfId="0" applyFont="1"/>
    <xf numFmtId="4" fontId="6" fillId="0" borderId="0" xfId="0" applyNumberFormat="1" applyFont="1" applyAlignment="1">
      <alignment horizontal="center"/>
    </xf>
    <xf numFmtId="4" fontId="6" fillId="0" borderId="0" xfId="0" applyNumberFormat="1" applyFont="1"/>
    <xf numFmtId="0" fontId="7" fillId="0" borderId="0" xfId="0" applyFont="1" applyAlignment="1">
      <alignment vertical="top"/>
    </xf>
    <xf numFmtId="4" fontId="7" fillId="0" borderId="0" xfId="0" applyNumberFormat="1" applyFont="1"/>
    <xf numFmtId="0" fontId="7" fillId="0" borderId="1" xfId="0" applyFont="1" applyBorder="1"/>
    <xf numFmtId="4" fontId="7" fillId="0" borderId="1" xfId="0" applyNumberFormat="1" applyFont="1" applyBorder="1"/>
    <xf numFmtId="0" fontId="7" fillId="0" borderId="2" xfId="0" applyFont="1" applyBorder="1"/>
    <xf numFmtId="4" fontId="7" fillId="0" borderId="2" xfId="0" applyNumberFormat="1" applyFont="1" applyBorder="1"/>
    <xf numFmtId="49" fontId="5" fillId="0" borderId="0" xfId="0" applyNumberFormat="1" applyFont="1" applyAlignment="1">
      <alignment horizontal="left" vertical="top"/>
    </xf>
    <xf numFmtId="4" fontId="5" fillId="0" borderId="0" xfId="0" applyNumberFormat="1" applyFont="1" applyAlignment="1">
      <alignment vertical="top" wrapText="1"/>
    </xf>
    <xf numFmtId="4" fontId="5" fillId="0" borderId="0" xfId="0" applyNumberFormat="1" applyFont="1" applyAlignment="1">
      <alignment horizontal="center"/>
    </xf>
    <xf numFmtId="4" fontId="5" fillId="0" borderId="0" xfId="0" applyNumberFormat="1" applyFont="1" applyAlignment="1">
      <alignment horizontal="right"/>
    </xf>
    <xf numFmtId="4" fontId="5" fillId="0" borderId="0" xfId="0" applyNumberFormat="1" applyFont="1"/>
    <xf numFmtId="49" fontId="7" fillId="0" borderId="0" xfId="0" applyNumberFormat="1" applyFont="1" applyAlignment="1">
      <alignment horizontal="left" vertical="top"/>
    </xf>
    <xf numFmtId="4" fontId="7" fillId="0" borderId="0" xfId="0" applyNumberFormat="1" applyFont="1" applyAlignment="1">
      <alignment vertical="top" wrapText="1"/>
    </xf>
    <xf numFmtId="4" fontId="7" fillId="0" borderId="0" xfId="0" applyNumberFormat="1" applyFont="1" applyAlignment="1">
      <alignment vertical="top"/>
    </xf>
    <xf numFmtId="4" fontId="12" fillId="0" borderId="0" xfId="0" applyNumberFormat="1" applyFont="1" applyAlignment="1">
      <alignment horizontal="right"/>
    </xf>
    <xf numFmtId="4" fontId="13" fillId="0" borderId="0" xfId="0" applyNumberFormat="1" applyFont="1"/>
    <xf numFmtId="4" fontId="12" fillId="0" borderId="0" xfId="0" applyNumberFormat="1" applyFont="1"/>
    <xf numFmtId="49" fontId="12" fillId="0" borderId="0" xfId="0" applyNumberFormat="1" applyFont="1" applyAlignment="1">
      <alignment horizontal="left" vertical="top"/>
    </xf>
    <xf numFmtId="4" fontId="12" fillId="0" borderId="0" xfId="0" applyNumberFormat="1" applyFont="1" applyAlignment="1">
      <alignment vertical="top"/>
    </xf>
    <xf numFmtId="4" fontId="14" fillId="0" borderId="0" xfId="0" applyNumberFormat="1" applyFont="1"/>
    <xf numFmtId="4" fontId="5" fillId="0" borderId="0" xfId="0" applyNumberFormat="1" applyFont="1" applyAlignment="1">
      <alignment vertical="top"/>
    </xf>
    <xf numFmtId="4" fontId="12" fillId="0" borderId="2" xfId="0" applyNumberFormat="1" applyFont="1" applyBorder="1" applyAlignment="1">
      <alignment vertical="top"/>
    </xf>
    <xf numFmtId="4" fontId="5" fillId="0" borderId="2" xfId="0" applyNumberFormat="1" applyFont="1" applyBorder="1" applyAlignment="1">
      <alignment horizontal="center"/>
    </xf>
    <xf numFmtId="4" fontId="5" fillId="0" borderId="2" xfId="0" applyNumberFormat="1" applyFont="1" applyBorder="1"/>
    <xf numFmtId="4" fontId="12" fillId="0" borderId="2" xfId="0" applyNumberFormat="1" applyFont="1" applyBorder="1" applyAlignment="1">
      <alignment horizontal="right"/>
    </xf>
    <xf numFmtId="4" fontId="12" fillId="0" borderId="2" xfId="0" applyNumberFormat="1" applyFont="1" applyBorder="1" applyAlignment="1">
      <alignment vertical="top" wrapText="1"/>
    </xf>
    <xf numFmtId="4" fontId="12" fillId="0" borderId="0" xfId="0" applyNumberFormat="1" applyFont="1" applyAlignment="1">
      <alignment vertical="top" wrapText="1"/>
    </xf>
    <xf numFmtId="49" fontId="0" fillId="0" borderId="0" xfId="0" applyNumberFormat="1"/>
    <xf numFmtId="0" fontId="5" fillId="0" borderId="0" xfId="0" applyFont="1"/>
    <xf numFmtId="49" fontId="7" fillId="0" borderId="0" xfId="0" applyNumberFormat="1" applyFont="1" applyAlignment="1">
      <alignment vertical="top"/>
    </xf>
    <xf numFmtId="0" fontId="7" fillId="0" borderId="0" xfId="0" applyFont="1" applyAlignment="1">
      <alignment vertical="top" wrapText="1"/>
    </xf>
    <xf numFmtId="49" fontId="12" fillId="0" borderId="0" xfId="0" applyNumberFormat="1" applyFont="1" applyAlignment="1">
      <alignment vertical="top"/>
    </xf>
    <xf numFmtId="0" fontId="12" fillId="0" borderId="0" xfId="0" applyFont="1"/>
    <xf numFmtId="4" fontId="15" fillId="0" borderId="0" xfId="0" applyNumberFormat="1" applyFont="1" applyAlignment="1">
      <alignment horizontal="center"/>
    </xf>
    <xf numFmtId="4" fontId="15" fillId="0" borderId="0" xfId="0" applyNumberFormat="1" applyFont="1"/>
    <xf numFmtId="0" fontId="14" fillId="0" borderId="0" xfId="0" applyFont="1"/>
    <xf numFmtId="0" fontId="12" fillId="0" borderId="0" xfId="0" applyFont="1" applyAlignment="1">
      <alignment vertical="top"/>
    </xf>
    <xf numFmtId="49" fontId="5" fillId="0" borderId="0" xfId="0" applyNumberFormat="1" applyFont="1" applyAlignment="1">
      <alignment vertical="top"/>
    </xf>
    <xf numFmtId="0" fontId="5" fillId="0" borderId="0" xfId="0" applyFont="1" applyAlignment="1">
      <alignment vertical="top" wrapText="1"/>
    </xf>
    <xf numFmtId="49" fontId="5" fillId="0" borderId="0" xfId="0" applyNumberFormat="1" applyFont="1"/>
    <xf numFmtId="0" fontId="12" fillId="0" borderId="2" xfId="0" applyFont="1" applyBorder="1" applyAlignment="1">
      <alignment vertical="top" wrapText="1"/>
    </xf>
    <xf numFmtId="0" fontId="12" fillId="0" borderId="2" xfId="0" applyFont="1" applyBorder="1"/>
    <xf numFmtId="4" fontId="12" fillId="0" borderId="2" xfId="0" applyNumberFormat="1" applyFont="1" applyBorder="1"/>
    <xf numFmtId="0" fontId="12" fillId="0" borderId="0" xfId="0" applyFont="1" applyAlignment="1">
      <alignment vertical="top" wrapText="1"/>
    </xf>
    <xf numFmtId="0" fontId="5" fillId="0" borderId="0" xfId="0" applyFont="1" applyAlignment="1">
      <alignment horizontal="center"/>
    </xf>
    <xf numFmtId="165" fontId="5" fillId="0" borderId="0" xfId="0" applyNumberFormat="1" applyFont="1" applyAlignment="1">
      <alignment vertical="top"/>
    </xf>
    <xf numFmtId="0" fontId="17" fillId="0" borderId="0" xfId="0" applyFont="1" applyAlignment="1">
      <alignment vertical="top" wrapText="1"/>
    </xf>
    <xf numFmtId="4" fontId="17" fillId="0" borderId="0" xfId="0" applyNumberFormat="1" applyFont="1" applyAlignment="1">
      <alignment vertical="top" wrapText="1"/>
    </xf>
    <xf numFmtId="0" fontId="5" fillId="0" borderId="0" xfId="0" applyFont="1" applyAlignment="1">
      <alignment wrapText="1"/>
    </xf>
    <xf numFmtId="4" fontId="7" fillId="0" borderId="0" xfId="0" applyNumberFormat="1" applyFont="1" applyAlignment="1">
      <alignment horizontal="right"/>
    </xf>
    <xf numFmtId="0" fontId="7" fillId="0" borderId="3" xfId="0" applyFont="1" applyBorder="1"/>
    <xf numFmtId="4" fontId="5" fillId="0" borderId="0" xfId="0" applyNumberFormat="1" applyFont="1" applyAlignment="1">
      <alignment horizontal="center" wrapText="1"/>
    </xf>
    <xf numFmtId="49" fontId="20" fillId="0" borderId="0" xfId="6" applyNumberFormat="1" applyFont="1" applyAlignment="1">
      <alignment horizontal="justify" vertical="top" wrapText="1"/>
    </xf>
    <xf numFmtId="0" fontId="21" fillId="0" borderId="0" xfId="6" applyFont="1" applyAlignment="1">
      <alignment horizontal="justify" vertical="top" wrapText="1"/>
    </xf>
    <xf numFmtId="167" fontId="20" fillId="0" borderId="0" xfId="7" applyBorder="1" applyAlignment="1" applyProtection="1">
      <alignment horizontal="justify" vertical="top" wrapText="1"/>
    </xf>
    <xf numFmtId="168" fontId="20" fillId="0" borderId="0" xfId="7" applyNumberFormat="1" applyBorder="1" applyAlignment="1" applyProtection="1">
      <alignment horizontal="justify" vertical="top" wrapText="1"/>
      <protection locked="0"/>
    </xf>
    <xf numFmtId="168" fontId="20" fillId="0" borderId="0" xfId="7" applyNumberFormat="1" applyBorder="1" applyAlignment="1" applyProtection="1">
      <alignment horizontal="justify" vertical="top" wrapText="1"/>
    </xf>
    <xf numFmtId="0" fontId="20" fillId="0" borderId="0" xfId="6" applyFont="1" applyAlignment="1">
      <alignment horizontal="justify" vertical="top" wrapText="1"/>
    </xf>
    <xf numFmtId="49" fontId="22" fillId="0" borderId="0" xfId="6" applyNumberFormat="1" applyFont="1" applyAlignment="1">
      <alignment horizontal="justify" vertical="top"/>
    </xf>
    <xf numFmtId="0" fontId="23" fillId="0" borderId="0" xfId="6" applyFont="1" applyAlignment="1">
      <alignment horizontal="justify" vertical="top" wrapText="1"/>
    </xf>
    <xf numFmtId="49" fontId="24" fillId="0" borderId="0" xfId="6" applyNumberFormat="1" applyFont="1" applyAlignment="1">
      <alignment horizontal="justify" vertical="top"/>
    </xf>
    <xf numFmtId="0" fontId="23" fillId="0" borderId="0" xfId="6" applyFont="1" applyAlignment="1">
      <alignment horizontal="justify" vertical="top"/>
    </xf>
    <xf numFmtId="168" fontId="25" fillId="0" borderId="0" xfId="7" applyNumberFormat="1" applyFont="1" applyBorder="1" applyAlignment="1" applyProtection="1">
      <alignment horizontal="justify" vertical="top" wrapText="1"/>
    </xf>
    <xf numFmtId="0" fontId="24" fillId="0" borderId="0" xfId="6" applyFont="1" applyAlignment="1">
      <alignment horizontal="justify" vertical="top"/>
    </xf>
    <xf numFmtId="4" fontId="23" fillId="0" borderId="0" xfId="6" applyNumberFormat="1" applyFont="1" applyAlignment="1">
      <alignment horizontal="justify" vertical="top" wrapText="1"/>
    </xf>
    <xf numFmtId="49" fontId="24" fillId="0" borderId="0" xfId="6" applyNumberFormat="1" applyFont="1" applyAlignment="1">
      <alignment horizontal="justify" vertical="top" wrapText="1"/>
    </xf>
    <xf numFmtId="0" fontId="20" fillId="0" borderId="0" xfId="6" applyFont="1" applyAlignment="1">
      <alignment vertical="top" wrapText="1"/>
    </xf>
    <xf numFmtId="0" fontId="20" fillId="0" borderId="0" xfId="6" applyFont="1" applyAlignment="1">
      <alignment vertical="top"/>
    </xf>
    <xf numFmtId="0" fontId="17" fillId="0" borderId="0" xfId="6" applyFont="1" applyAlignment="1">
      <alignment vertical="top" wrapText="1"/>
    </xf>
    <xf numFmtId="0" fontId="20" fillId="0" borderId="0" xfId="6" applyFont="1" applyAlignment="1">
      <alignment wrapText="1"/>
    </xf>
    <xf numFmtId="49" fontId="20" fillId="0" borderId="4" xfId="6" applyNumberFormat="1" applyFont="1" applyBorder="1" applyAlignment="1">
      <alignment horizontal="justify" vertical="top" wrapText="1"/>
    </xf>
    <xf numFmtId="0" fontId="26" fillId="0" borderId="4" xfId="6" applyFont="1" applyBorder="1" applyAlignment="1">
      <alignment horizontal="justify" vertical="top" wrapText="1"/>
    </xf>
    <xf numFmtId="0" fontId="26" fillId="0" borderId="0" xfId="6" applyFont="1" applyAlignment="1">
      <alignment horizontal="justify" vertical="top" wrapText="1"/>
    </xf>
    <xf numFmtId="49" fontId="20" fillId="0" borderId="4" xfId="6" applyNumberFormat="1" applyFont="1" applyBorder="1" applyAlignment="1">
      <alignment horizontal="justify" vertical="top"/>
    </xf>
    <xf numFmtId="0" fontId="26" fillId="0" borderId="4" xfId="6" applyFont="1" applyBorder="1" applyAlignment="1">
      <alignment horizontal="justify" vertical="top"/>
    </xf>
    <xf numFmtId="49" fontId="26" fillId="0" borderId="0" xfId="6" applyNumberFormat="1" applyFont="1" applyAlignment="1">
      <alignment horizontal="justify" vertical="top" wrapText="1"/>
    </xf>
    <xf numFmtId="0" fontId="20" fillId="0" borderId="0" xfId="6" applyFont="1" applyAlignment="1">
      <alignment horizontal="justify" vertical="top"/>
    </xf>
    <xf numFmtId="49" fontId="26" fillId="0" borderId="4" xfId="6" applyNumberFormat="1" applyFont="1" applyBorder="1" applyAlignment="1">
      <alignment horizontal="justify" vertical="top" wrapText="1"/>
    </xf>
    <xf numFmtId="0" fontId="27" fillId="0" borderId="0" xfId="6" applyFont="1" applyAlignment="1">
      <alignment horizontal="justify" vertical="top" wrapText="1"/>
    </xf>
    <xf numFmtId="0" fontId="19" fillId="0" borderId="0" xfId="6" applyAlignment="1">
      <alignment horizontal="left" wrapText="1"/>
    </xf>
    <xf numFmtId="0" fontId="20" fillId="0" borderId="0" xfId="8" applyAlignment="1">
      <alignment horizontal="left" vertical="top" wrapText="1"/>
    </xf>
    <xf numFmtId="0" fontId="28" fillId="0" borderId="0" xfId="6" applyFont="1" applyAlignment="1">
      <alignment horizontal="justify" vertical="top"/>
    </xf>
    <xf numFmtId="0" fontId="28" fillId="0" borderId="0" xfId="6" applyFont="1" applyAlignment="1">
      <alignment horizontal="justify" vertical="top" wrapText="1"/>
    </xf>
    <xf numFmtId="49" fontId="25" fillId="0" borderId="0" xfId="6" applyNumberFormat="1" applyFont="1" applyAlignment="1">
      <alignment horizontal="justify" vertical="top" wrapText="1"/>
    </xf>
    <xf numFmtId="0" fontId="26" fillId="0" borderId="0" xfId="6" applyFont="1" applyAlignment="1">
      <alignment horizontal="justify" vertical="top"/>
    </xf>
    <xf numFmtId="4" fontId="20" fillId="0" borderId="0" xfId="6" applyNumberFormat="1" applyFont="1" applyAlignment="1">
      <alignment horizontal="justify" vertical="top" wrapText="1"/>
    </xf>
    <xf numFmtId="0" fontId="19" fillId="0" borderId="0" xfId="6" applyAlignment="1">
      <alignment horizontal="justify" vertical="top"/>
    </xf>
    <xf numFmtId="0" fontId="19" fillId="0" borderId="0" xfId="6" applyAlignment="1">
      <alignment wrapText="1"/>
    </xf>
    <xf numFmtId="0" fontId="19" fillId="0" borderId="0" xfId="6"/>
    <xf numFmtId="0" fontId="17" fillId="0" borderId="0" xfId="6" applyFont="1" applyAlignment="1">
      <alignment horizontal="justify" vertical="top" wrapText="1"/>
    </xf>
    <xf numFmtId="0" fontId="33" fillId="0" borderId="0" xfId="6" applyFont="1" applyAlignment="1">
      <alignment horizontal="justify" vertical="top" wrapText="1"/>
    </xf>
    <xf numFmtId="49" fontId="19" fillId="0" borderId="0" xfId="6" applyNumberFormat="1" applyAlignment="1">
      <alignment horizontal="justify" vertical="top" wrapText="1"/>
    </xf>
    <xf numFmtId="0" fontId="19" fillId="0" borderId="0" xfId="6" applyAlignment="1">
      <alignment horizontal="justify" vertical="top" wrapText="1"/>
    </xf>
    <xf numFmtId="0" fontId="34" fillId="0" borderId="0" xfId="9" applyFont="1"/>
    <xf numFmtId="169" fontId="7" fillId="0" borderId="0" xfId="0" applyNumberFormat="1" applyFont="1" applyAlignment="1">
      <alignment horizontal="right"/>
    </xf>
    <xf numFmtId="169" fontId="7" fillId="0" borderId="0" xfId="0" applyNumberFormat="1" applyFont="1" applyAlignment="1">
      <alignment horizontal="center"/>
    </xf>
    <xf numFmtId="169" fontId="7" fillId="0" borderId="0" xfId="0" applyNumberFormat="1" applyFont="1"/>
    <xf numFmtId="169" fontId="7" fillId="0" borderId="3" xfId="0" applyNumberFormat="1" applyFont="1" applyBorder="1" applyAlignment="1">
      <alignment horizontal="right"/>
    </xf>
    <xf numFmtId="0" fontId="35" fillId="0" borderId="0" xfId="0" applyFont="1" applyAlignment="1">
      <alignment vertical="top"/>
    </xf>
    <xf numFmtId="0" fontId="35" fillId="0" borderId="6" xfId="0" applyFont="1" applyBorder="1"/>
    <xf numFmtId="169" fontId="35" fillId="0" borderId="6" xfId="0" applyNumberFormat="1" applyFont="1" applyBorder="1" applyAlignment="1">
      <alignment horizontal="right"/>
    </xf>
    <xf numFmtId="0" fontId="36" fillId="0" borderId="0" xfId="0" applyFont="1"/>
    <xf numFmtId="0" fontId="35" fillId="0" borderId="0" xfId="0" applyFont="1"/>
    <xf numFmtId="169" fontId="35" fillId="0" borderId="0" xfId="0" applyNumberFormat="1" applyFont="1" applyAlignment="1">
      <alignment horizontal="right"/>
    </xf>
    <xf numFmtId="0" fontId="35" fillId="0" borderId="5" xfId="0" applyFont="1" applyBorder="1"/>
    <xf numFmtId="169" fontId="35" fillId="0" borderId="5" xfId="0" applyNumberFormat="1" applyFont="1" applyBorder="1" applyAlignment="1">
      <alignment horizontal="right"/>
    </xf>
    <xf numFmtId="4" fontId="16" fillId="0" borderId="0" xfId="0" applyNumberFormat="1" applyFont="1"/>
    <xf numFmtId="4" fontId="16" fillId="0" borderId="0" xfId="0" applyNumberFormat="1" applyFont="1" applyAlignment="1">
      <alignment horizontal="right"/>
    </xf>
    <xf numFmtId="49" fontId="16" fillId="0" borderId="0" xfId="0" applyNumberFormat="1" applyFont="1" applyAlignment="1">
      <alignment horizontal="left" vertical="top"/>
    </xf>
    <xf numFmtId="4" fontId="16" fillId="0" borderId="0" xfId="0" applyNumberFormat="1" applyFont="1" applyAlignment="1">
      <alignment vertical="top" wrapText="1"/>
    </xf>
    <xf numFmtId="4" fontId="16" fillId="0" borderId="0" xfId="0" applyNumberFormat="1" applyFont="1" applyAlignment="1">
      <alignment horizontal="center"/>
    </xf>
    <xf numFmtId="4" fontId="38" fillId="0" borderId="0" xfId="0" applyNumberFormat="1" applyFont="1"/>
    <xf numFmtId="4" fontId="5" fillId="0" borderId="0" xfId="0" applyNumberFormat="1" applyFont="1" applyAlignment="1" applyProtection="1">
      <alignment horizontal="right"/>
      <protection locked="0"/>
    </xf>
    <xf numFmtId="0" fontId="5" fillId="0" borderId="0" xfId="0" quotePrefix="1" applyFont="1" applyAlignment="1">
      <alignment vertical="top" wrapText="1"/>
    </xf>
    <xf numFmtId="0" fontId="1" fillId="0" borderId="0" xfId="10"/>
    <xf numFmtId="0" fontId="1" fillId="0" borderId="0" xfId="10" applyAlignment="1">
      <alignment horizontal="right"/>
    </xf>
    <xf numFmtId="0" fontId="1" fillId="0" borderId="0" xfId="10" applyAlignment="1">
      <alignment horizontal="center"/>
    </xf>
    <xf numFmtId="169" fontId="39" fillId="0" borderId="0" xfId="10" applyNumberFormat="1" applyFont="1" applyAlignment="1">
      <alignment horizontal="right"/>
    </xf>
    <xf numFmtId="1" fontId="39" fillId="0" borderId="0" xfId="10" applyNumberFormat="1" applyFont="1" applyAlignment="1">
      <alignment horizontal="center"/>
    </xf>
    <xf numFmtId="49" fontId="39" fillId="0" borderId="0" xfId="10" applyNumberFormat="1" applyFont="1" applyAlignment="1">
      <alignment horizontal="center"/>
    </xf>
    <xf numFmtId="49" fontId="39" fillId="0" borderId="0" xfId="10" applyNumberFormat="1" applyFont="1" applyAlignment="1">
      <alignment vertical="top" wrapText="1"/>
    </xf>
    <xf numFmtId="1" fontId="39" fillId="0" borderId="0" xfId="10" applyNumberFormat="1" applyFont="1" applyAlignment="1">
      <alignment horizontal="left" vertical="top"/>
    </xf>
    <xf numFmtId="1" fontId="40" fillId="0" borderId="0" xfId="10" applyNumberFormat="1" applyFont="1" applyAlignment="1">
      <alignment horizontal="left" vertical="top"/>
    </xf>
    <xf numFmtId="169" fontId="41" fillId="0" borderId="0" xfId="10" applyNumberFormat="1" applyFont="1" applyAlignment="1">
      <alignment horizontal="right"/>
    </xf>
    <xf numFmtId="170" fontId="1" fillId="0" borderId="0" xfId="10" applyNumberFormat="1" applyAlignment="1">
      <alignment horizontal="left"/>
    </xf>
    <xf numFmtId="170" fontId="42" fillId="0" borderId="0" xfId="10" applyNumberFormat="1" applyFont="1" applyAlignment="1">
      <alignment horizontal="left"/>
    </xf>
    <xf numFmtId="169" fontId="43" fillId="0" borderId="0" xfId="10" applyNumberFormat="1" applyFont="1" applyAlignment="1">
      <alignment horizontal="right"/>
    </xf>
    <xf numFmtId="0" fontId="44" fillId="0" borderId="0" xfId="10" applyFont="1"/>
    <xf numFmtId="1" fontId="19" fillId="0" borderId="0" xfId="10" applyNumberFormat="1" applyFont="1" applyAlignment="1">
      <alignment horizontal="left" vertical="top"/>
    </xf>
    <xf numFmtId="169" fontId="46" fillId="0" borderId="0" xfId="10" applyNumberFormat="1" applyFont="1" applyAlignment="1">
      <alignment horizontal="right"/>
    </xf>
    <xf numFmtId="169" fontId="40" fillId="0" borderId="5" xfId="10" applyNumberFormat="1" applyFont="1" applyBorder="1" applyAlignment="1">
      <alignment horizontal="right"/>
    </xf>
    <xf numFmtId="169" fontId="39" fillId="0" borderId="5" xfId="10" applyNumberFormat="1" applyFont="1" applyBorder="1" applyAlignment="1">
      <alignment horizontal="right"/>
    </xf>
    <xf numFmtId="1" fontId="39" fillId="0" borderId="5" xfId="10" applyNumberFormat="1" applyFont="1" applyBorder="1" applyAlignment="1">
      <alignment horizontal="center"/>
    </xf>
    <xf numFmtId="49" fontId="39" fillId="0" borderId="5" xfId="10" applyNumberFormat="1" applyFont="1" applyBorder="1" applyAlignment="1">
      <alignment horizontal="center"/>
    </xf>
    <xf numFmtId="169" fontId="40" fillId="0" borderId="0" xfId="10" applyNumberFormat="1" applyFont="1" applyAlignment="1">
      <alignment horizontal="right"/>
    </xf>
    <xf numFmtId="170" fontId="1" fillId="0" borderId="0" xfId="10" applyNumberFormat="1"/>
    <xf numFmtId="4" fontId="48" fillId="2" borderId="0" xfId="10" applyNumberFormat="1" applyFont="1" applyFill="1" applyAlignment="1">
      <alignment horizontal="right" wrapText="1"/>
    </xf>
    <xf numFmtId="0" fontId="50" fillId="0" borderId="0" xfId="0" applyFont="1"/>
    <xf numFmtId="4" fontId="50" fillId="0" borderId="0" xfId="0" applyNumberFormat="1" applyFont="1"/>
    <xf numFmtId="4" fontId="50" fillId="0" borderId="0" xfId="0" applyNumberFormat="1" applyFont="1" applyAlignment="1">
      <alignment horizontal="center"/>
    </xf>
    <xf numFmtId="0" fontId="50" fillId="0" borderId="0" xfId="0" applyFont="1" applyAlignment="1">
      <alignment vertical="top"/>
    </xf>
    <xf numFmtId="0" fontId="1" fillId="0" borderId="0" xfId="10" applyAlignment="1" applyProtection="1">
      <alignment horizontal="right"/>
      <protection locked="0"/>
    </xf>
    <xf numFmtId="169" fontId="39" fillId="0" borderId="0" xfId="10" applyNumberFormat="1" applyFont="1" applyAlignment="1" applyProtection="1">
      <alignment horizontal="right"/>
      <protection locked="0"/>
    </xf>
    <xf numFmtId="169" fontId="1" fillId="0" borderId="0" xfId="10" applyNumberFormat="1"/>
    <xf numFmtId="169" fontId="51" fillId="0" borderId="0" xfId="10" applyNumberFormat="1" applyFont="1" applyAlignment="1">
      <alignment horizontal="right"/>
    </xf>
    <xf numFmtId="0" fontId="1" fillId="0" borderId="5" xfId="10" applyBorder="1"/>
    <xf numFmtId="169" fontId="39" fillId="0" borderId="5" xfId="10" applyNumberFormat="1" applyFont="1" applyBorder="1" applyAlignment="1" applyProtection="1">
      <alignment horizontal="right"/>
      <protection locked="0"/>
    </xf>
    <xf numFmtId="49" fontId="39" fillId="0" borderId="5" xfId="10" applyNumberFormat="1" applyFont="1" applyBorder="1" applyAlignment="1">
      <alignment vertical="top" wrapText="1"/>
    </xf>
    <xf numFmtId="1" fontId="39" fillId="0" borderId="5" xfId="10" applyNumberFormat="1" applyFont="1" applyBorder="1" applyAlignment="1">
      <alignment horizontal="left" vertical="top"/>
    </xf>
    <xf numFmtId="9" fontId="39" fillId="0" borderId="0" xfId="10" applyNumberFormat="1" applyFont="1" applyAlignment="1">
      <alignment horizontal="center"/>
    </xf>
    <xf numFmtId="49" fontId="19" fillId="0" borderId="0" xfId="12" applyNumberFormat="1" applyFont="1" applyAlignment="1" applyProtection="1">
      <alignment vertical="top" wrapText="1"/>
    </xf>
    <xf numFmtId="49" fontId="39" fillId="0" borderId="0" xfId="12" applyNumberFormat="1" applyFont="1" applyAlignment="1" applyProtection="1">
      <alignment vertical="top" wrapText="1"/>
    </xf>
    <xf numFmtId="170" fontId="26" fillId="0" borderId="0" xfId="10" applyNumberFormat="1" applyFont="1" applyAlignment="1">
      <alignment horizontal="left" vertical="top"/>
    </xf>
    <xf numFmtId="169" fontId="39" fillId="0" borderId="0" xfId="10" applyNumberFormat="1" applyFont="1" applyAlignment="1">
      <alignment horizontal="right" wrapText="1"/>
    </xf>
    <xf numFmtId="169" fontId="39" fillId="0" borderId="0" xfId="10" applyNumberFormat="1" applyFont="1" applyAlignment="1" applyProtection="1">
      <alignment horizontal="right" wrapText="1"/>
      <protection locked="0"/>
    </xf>
    <xf numFmtId="1" fontId="39" fillId="0" borderId="0" xfId="10" applyNumberFormat="1" applyFont="1" applyAlignment="1">
      <alignment horizontal="center" wrapText="1"/>
    </xf>
    <xf numFmtId="49" fontId="39" fillId="0" borderId="0" xfId="10" applyNumberFormat="1" applyFont="1" applyAlignment="1">
      <alignment horizontal="center" wrapText="1"/>
    </xf>
    <xf numFmtId="49" fontId="19" fillId="0" borderId="0" xfId="12" applyNumberFormat="1" applyFont="1" applyAlignment="1" applyProtection="1">
      <alignment horizontal="left" vertical="top" wrapText="1"/>
    </xf>
    <xf numFmtId="170" fontId="39" fillId="0" borderId="0" xfId="10" applyNumberFormat="1" applyFont="1" applyAlignment="1">
      <alignment horizontal="left" vertical="top" wrapText="1"/>
    </xf>
    <xf numFmtId="170" fontId="26" fillId="0" borderId="0" xfId="10" applyNumberFormat="1" applyFont="1" applyAlignment="1">
      <alignment horizontal="left" vertical="top" wrapText="1"/>
    </xf>
    <xf numFmtId="0" fontId="39" fillId="0" borderId="0" xfId="10" applyFont="1" applyAlignment="1">
      <alignment vertical="top" wrapText="1"/>
    </xf>
    <xf numFmtId="0" fontId="19" fillId="0" borderId="0" xfId="12" applyNumberFormat="1" applyFont="1" applyAlignment="1" applyProtection="1">
      <alignment vertical="top" wrapText="1"/>
    </xf>
    <xf numFmtId="49" fontId="19" fillId="0" borderId="0" xfId="12" applyNumberFormat="1" applyFont="1" applyAlignment="1" applyProtection="1">
      <alignment horizontal="center" wrapText="1"/>
    </xf>
    <xf numFmtId="49" fontId="19" fillId="0" borderId="0" xfId="12" applyNumberFormat="1" applyFont="1" applyAlignment="1" applyProtection="1">
      <alignment horizontal="left" wrapText="1"/>
    </xf>
    <xf numFmtId="1" fontId="51" fillId="0" borderId="0" xfId="10" applyNumberFormat="1" applyFont="1" applyAlignment="1">
      <alignment horizontal="left" vertical="top"/>
    </xf>
    <xf numFmtId="171" fontId="52" fillId="0" borderId="0" xfId="11" applyNumberFormat="1" applyFont="1" applyProtection="1">
      <protection locked="0"/>
    </xf>
    <xf numFmtId="0" fontId="20" fillId="0" borderId="0" xfId="10" applyFont="1" applyAlignment="1">
      <alignment horizontal="center"/>
    </xf>
    <xf numFmtId="0" fontId="53" fillId="0" borderId="0" xfId="10" applyFont="1"/>
    <xf numFmtId="49" fontId="51" fillId="0" borderId="0" xfId="10" applyNumberFormat="1" applyFont="1" applyAlignment="1">
      <alignment vertical="top" wrapText="1"/>
    </xf>
    <xf numFmtId="49" fontId="39" fillId="0" borderId="0" xfId="10" applyNumberFormat="1" applyFont="1" applyAlignment="1">
      <alignment wrapText="1"/>
    </xf>
    <xf numFmtId="0" fontId="1" fillId="0" borderId="0" xfId="10" applyProtection="1">
      <protection locked="0"/>
    </xf>
    <xf numFmtId="1" fontId="19" fillId="0" borderId="0" xfId="10" applyNumberFormat="1" applyFont="1" applyAlignment="1">
      <alignment horizontal="center"/>
    </xf>
    <xf numFmtId="49" fontId="19" fillId="0" borderId="0" xfId="10" applyNumberFormat="1" applyFont="1" applyAlignment="1">
      <alignment vertical="top" wrapText="1"/>
    </xf>
    <xf numFmtId="0" fontId="39" fillId="0" borderId="0" xfId="10" applyFont="1" applyAlignment="1">
      <alignment horizontal="center"/>
    </xf>
    <xf numFmtId="0" fontId="53" fillId="0" borderId="0" xfId="10" applyFont="1" applyAlignment="1">
      <alignment wrapText="1"/>
    </xf>
    <xf numFmtId="1" fontId="54" fillId="0" borderId="0" xfId="10" applyNumberFormat="1" applyFont="1" applyAlignment="1">
      <alignment horizontal="center"/>
    </xf>
    <xf numFmtId="171" fontId="55" fillId="0" borderId="0" xfId="11" applyNumberFormat="1" applyFont="1" applyBorder="1" applyAlignment="1">
      <alignment horizontal="right"/>
    </xf>
    <xf numFmtId="4" fontId="48" fillId="2" borderId="0" xfId="10" applyNumberFormat="1" applyFont="1" applyFill="1" applyAlignment="1">
      <alignment wrapText="1"/>
    </xf>
    <xf numFmtId="0" fontId="48" fillId="3" borderId="0" xfId="0" applyFont="1" applyFill="1" applyProtection="1">
      <protection locked="0"/>
    </xf>
    <xf numFmtId="0" fontId="48" fillId="2" borderId="0" xfId="10" applyFont="1" applyFill="1"/>
    <xf numFmtId="170" fontId="42" fillId="0" borderId="0" xfId="10" applyNumberFormat="1" applyFont="1" applyAlignment="1" applyProtection="1">
      <alignment horizontal="left"/>
      <protection locked="0"/>
    </xf>
    <xf numFmtId="0" fontId="39" fillId="0" borderId="0" xfId="10" applyFont="1"/>
    <xf numFmtId="0" fontId="56" fillId="0" borderId="0" xfId="10" applyFont="1"/>
    <xf numFmtId="0" fontId="57" fillId="0" borderId="0" xfId="10" applyFont="1"/>
    <xf numFmtId="0" fontId="58" fillId="0" borderId="0" xfId="10" applyFont="1"/>
    <xf numFmtId="0" fontId="58" fillId="0" borderId="0" xfId="10" applyFont="1" applyAlignment="1">
      <alignment horizontal="center"/>
    </xf>
    <xf numFmtId="49" fontId="59" fillId="0" borderId="0" xfId="10" applyNumberFormat="1" applyFont="1" applyAlignment="1">
      <alignment horizontal="left" vertical="top"/>
    </xf>
    <xf numFmtId="4" fontId="56" fillId="0" borderId="0" xfId="10" applyNumberFormat="1" applyFont="1"/>
    <xf numFmtId="4" fontId="58" fillId="0" borderId="0" xfId="10" applyNumberFormat="1" applyFont="1"/>
    <xf numFmtId="4" fontId="56" fillId="0" borderId="5" xfId="10" applyNumberFormat="1" applyFont="1" applyBorder="1"/>
    <xf numFmtId="0" fontId="56" fillId="0" borderId="5" xfId="10" applyFont="1" applyBorder="1"/>
    <xf numFmtId="0" fontId="57" fillId="0" borderId="5" xfId="10" applyFont="1" applyBorder="1"/>
    <xf numFmtId="0" fontId="56" fillId="0" borderId="0" xfId="10" applyFont="1" applyAlignment="1">
      <alignment horizontal="center"/>
    </xf>
    <xf numFmtId="0" fontId="56" fillId="0" borderId="0" xfId="10" applyFont="1" applyAlignment="1">
      <alignment horizontal="right" wrapText="1"/>
    </xf>
    <xf numFmtId="0" fontId="60" fillId="0" borderId="0" xfId="10" applyFont="1"/>
    <xf numFmtId="4" fontId="56" fillId="0" borderId="0" xfId="10" applyNumberFormat="1" applyFont="1" applyAlignment="1">
      <alignment horizontal="right" vertical="top"/>
    </xf>
    <xf numFmtId="14" fontId="58" fillId="0" borderId="0" xfId="10" applyNumberFormat="1" applyFont="1" applyAlignment="1">
      <alignment horizontal="left" vertical="top"/>
    </xf>
    <xf numFmtId="49" fontId="61" fillId="0" borderId="0" xfId="10" applyNumberFormat="1" applyFont="1" applyAlignment="1">
      <alignment horizontal="left" vertical="top"/>
    </xf>
    <xf numFmtId="49" fontId="60" fillId="0" borderId="0" xfId="10" quotePrefix="1" applyNumberFormat="1" applyFont="1"/>
    <xf numFmtId="49" fontId="59" fillId="0" borderId="0" xfId="10" applyNumberFormat="1" applyFont="1"/>
    <xf numFmtId="0" fontId="59" fillId="0" borderId="0" xfId="10" applyFont="1"/>
    <xf numFmtId="17" fontId="62" fillId="0" borderId="0" xfId="10" quotePrefix="1" applyNumberFormat="1" applyFont="1"/>
    <xf numFmtId="0" fontId="62" fillId="0" borderId="0" xfId="10" applyFont="1"/>
    <xf numFmtId="0" fontId="60" fillId="0" borderId="0" xfId="10" applyFont="1" applyAlignment="1">
      <alignment wrapText="1"/>
    </xf>
    <xf numFmtId="49" fontId="59" fillId="0" borderId="0" xfId="10" applyNumberFormat="1" applyFont="1" applyAlignment="1">
      <alignment vertical="top"/>
    </xf>
    <xf numFmtId="0" fontId="63" fillId="0" borderId="0" xfId="10" applyFont="1"/>
    <xf numFmtId="0" fontId="56" fillId="0" borderId="6" xfId="10" applyFont="1" applyBorder="1"/>
    <xf numFmtId="0" fontId="57" fillId="0" borderId="6" xfId="10" applyFont="1" applyBorder="1"/>
    <xf numFmtId="4" fontId="56" fillId="0" borderId="0" xfId="10" applyNumberFormat="1" applyFont="1" applyAlignment="1">
      <alignment horizontal="center"/>
    </xf>
    <xf numFmtId="4" fontId="58" fillId="0" borderId="0" xfId="13" applyNumberFormat="1" applyFont="1"/>
    <xf numFmtId="0" fontId="58" fillId="0" borderId="0" xfId="10" applyFont="1" applyAlignment="1">
      <alignment vertical="top"/>
    </xf>
    <xf numFmtId="3" fontId="58" fillId="0" borderId="0" xfId="10" applyNumberFormat="1" applyFont="1" applyAlignment="1">
      <alignment horizontal="center"/>
    </xf>
    <xf numFmtId="49" fontId="58" fillId="0" borderId="0" xfId="10" applyNumberFormat="1" applyFont="1" applyAlignment="1">
      <alignment vertical="top"/>
    </xf>
    <xf numFmtId="3" fontId="56" fillId="0" borderId="0" xfId="10" applyNumberFormat="1" applyFont="1" applyAlignment="1">
      <alignment horizontal="center"/>
    </xf>
    <xf numFmtId="0" fontId="56" fillId="0" borderId="0" xfId="10" applyFont="1" applyAlignment="1">
      <alignment vertical="top" wrapText="1"/>
    </xf>
    <xf numFmtId="49" fontId="56" fillId="0" borderId="0" xfId="10" applyNumberFormat="1" applyFont="1" applyAlignment="1">
      <alignment vertical="top"/>
    </xf>
    <xf numFmtId="0" fontId="64" fillId="0" borderId="0" xfId="10" applyFont="1"/>
    <xf numFmtId="0" fontId="58" fillId="0" borderId="0" xfId="10" applyFont="1" applyAlignment="1">
      <alignment vertical="top" wrapText="1"/>
    </xf>
    <xf numFmtId="0" fontId="64" fillId="0" borderId="0" xfId="10" applyFont="1" applyAlignment="1">
      <alignment horizontal="center"/>
    </xf>
    <xf numFmtId="3" fontId="64" fillId="0" borderId="0" xfId="10" applyNumberFormat="1" applyFont="1" applyAlignment="1">
      <alignment horizontal="center"/>
    </xf>
    <xf numFmtId="0" fontId="64" fillId="0" borderId="0" xfId="10" applyFont="1" applyAlignment="1">
      <alignment vertical="top" wrapText="1"/>
    </xf>
    <xf numFmtId="49" fontId="64" fillId="0" borderId="0" xfId="10" applyNumberFormat="1" applyFont="1" applyAlignment="1">
      <alignment vertical="top"/>
    </xf>
    <xf numFmtId="4" fontId="58" fillId="0" borderId="6" xfId="10" applyNumberFormat="1" applyFont="1" applyBorder="1"/>
    <xf numFmtId="0" fontId="56" fillId="0" borderId="6" xfId="10" applyFont="1" applyBorder="1" applyAlignment="1">
      <alignment horizontal="center"/>
    </xf>
    <xf numFmtId="3" fontId="56" fillId="0" borderId="6" xfId="10" applyNumberFormat="1" applyFont="1" applyBorder="1" applyAlignment="1">
      <alignment horizontal="center"/>
    </xf>
    <xf numFmtId="0" fontId="58" fillId="0" borderId="6" xfId="10" applyFont="1" applyBorder="1" applyAlignment="1">
      <alignment vertical="top"/>
    </xf>
    <xf numFmtId="49" fontId="56" fillId="0" borderId="6" xfId="10" applyNumberFormat="1" applyFont="1" applyBorder="1" applyAlignment="1">
      <alignment vertical="top"/>
    </xf>
    <xf numFmtId="172" fontId="56" fillId="0" borderId="0" xfId="10" applyNumberFormat="1" applyFont="1"/>
    <xf numFmtId="172" fontId="56" fillId="0" borderId="0" xfId="10" applyNumberFormat="1" applyFont="1" applyAlignment="1">
      <alignment horizontal="center"/>
    </xf>
    <xf numFmtId="172" fontId="25" fillId="0" borderId="0" xfId="10" applyNumberFormat="1" applyFont="1" applyAlignment="1">
      <alignment horizontal="center"/>
    </xf>
    <xf numFmtId="4" fontId="58" fillId="0" borderId="0" xfId="10" applyNumberFormat="1" applyFont="1" applyAlignment="1">
      <alignment horizontal="center"/>
    </xf>
    <xf numFmtId="172" fontId="58" fillId="0" borderId="0" xfId="10" applyNumberFormat="1" applyFont="1" applyAlignment="1">
      <alignment horizontal="center"/>
    </xf>
    <xf numFmtId="0" fontId="25" fillId="0" borderId="0" xfId="10" applyFont="1"/>
    <xf numFmtId="172" fontId="25" fillId="0" borderId="0" xfId="10" applyNumberFormat="1" applyFont="1"/>
    <xf numFmtId="0" fontId="66" fillId="0" borderId="0" xfId="10" applyFont="1" applyAlignment="1">
      <alignment horizontal="center"/>
    </xf>
    <xf numFmtId="172" fontId="66" fillId="0" borderId="0" xfId="10" applyNumberFormat="1" applyFont="1" applyAlignment="1">
      <alignment horizontal="center"/>
    </xf>
    <xf numFmtId="0" fontId="66" fillId="0" borderId="0" xfId="10" applyFont="1" applyAlignment="1">
      <alignment vertical="top"/>
    </xf>
    <xf numFmtId="49" fontId="66" fillId="0" borderId="0" xfId="10" applyNumberFormat="1" applyFont="1" applyAlignment="1">
      <alignment vertical="top"/>
    </xf>
    <xf numFmtId="4" fontId="67" fillId="0" borderId="0" xfId="10" applyNumberFormat="1" applyFont="1" applyAlignment="1">
      <alignment horizontal="right"/>
    </xf>
    <xf numFmtId="0" fontId="67" fillId="0" borderId="0" xfId="10" applyFont="1" applyAlignment="1">
      <alignment horizontal="center"/>
    </xf>
    <xf numFmtId="4" fontId="67" fillId="0" borderId="0" xfId="10" applyNumberFormat="1" applyFont="1" applyAlignment="1">
      <alignment horizontal="center"/>
    </xf>
    <xf numFmtId="0" fontId="67" fillId="0" borderId="0" xfId="10" applyFont="1" applyAlignment="1">
      <alignment horizontal="left" vertical="top" wrapText="1"/>
    </xf>
    <xf numFmtId="49" fontId="67" fillId="0" borderId="0" xfId="10" applyNumberFormat="1" applyFont="1" applyAlignment="1">
      <alignment horizontal="left" vertical="top"/>
    </xf>
    <xf numFmtId="0" fontId="31" fillId="0" borderId="0" xfId="10" applyFont="1"/>
    <xf numFmtId="0" fontId="48" fillId="2" borderId="0" xfId="10" applyFont="1" applyFill="1" applyAlignment="1">
      <alignment horizontal="center"/>
    </xf>
    <xf numFmtId="4" fontId="48" fillId="2" borderId="0" xfId="10" applyNumberFormat="1" applyFont="1" applyFill="1" applyAlignment="1">
      <alignment horizontal="center" wrapText="1"/>
    </xf>
    <xf numFmtId="0" fontId="48" fillId="2" borderId="0" xfId="10" applyFont="1" applyFill="1" applyAlignment="1">
      <alignment horizontal="left" vertical="top" wrapText="1"/>
    </xf>
    <xf numFmtId="49" fontId="48" fillId="2" borderId="0" xfId="10" applyNumberFormat="1" applyFont="1" applyFill="1" applyAlignment="1">
      <alignment horizontal="left" vertical="top"/>
    </xf>
    <xf numFmtId="0" fontId="56" fillId="0" borderId="5" xfId="10" applyFont="1" applyBorder="1" applyAlignment="1">
      <alignment horizontal="center"/>
    </xf>
    <xf numFmtId="4" fontId="56" fillId="0" borderId="5" xfId="10" applyNumberFormat="1" applyFont="1" applyBorder="1" applyAlignment="1">
      <alignment horizontal="center"/>
    </xf>
    <xf numFmtId="4" fontId="56" fillId="0" borderId="0" xfId="0" applyNumberFormat="1" applyFont="1" applyAlignment="1">
      <alignment horizontal="center"/>
    </xf>
    <xf numFmtId="4" fontId="65" fillId="0" borderId="0" xfId="0" applyNumberFormat="1" applyFont="1" applyAlignment="1">
      <alignment horizontal="center"/>
    </xf>
    <xf numFmtId="0" fontId="65" fillId="0" borderId="0" xfId="0" applyFont="1" applyAlignment="1">
      <alignment vertical="top" wrapText="1"/>
    </xf>
    <xf numFmtId="49" fontId="56" fillId="0" borderId="0" xfId="0" applyNumberFormat="1" applyFont="1" applyAlignment="1">
      <alignment vertical="top"/>
    </xf>
    <xf numFmtId="4" fontId="25" fillId="0" borderId="0" xfId="10" applyNumberFormat="1" applyFont="1"/>
    <xf numFmtId="4" fontId="25" fillId="0" borderId="0" xfId="10" applyNumberFormat="1" applyFont="1" applyAlignment="1">
      <alignment horizontal="center"/>
    </xf>
    <xf numFmtId="49" fontId="25" fillId="0" borderId="0" xfId="10" applyNumberFormat="1" applyFont="1" applyAlignment="1">
      <alignment vertical="top"/>
    </xf>
    <xf numFmtId="0" fontId="25" fillId="0" borderId="0" xfId="10" applyFont="1" applyAlignment="1">
      <alignment vertical="top" wrapText="1"/>
    </xf>
    <xf numFmtId="49" fontId="68" fillId="0" borderId="0" xfId="0" applyNumberFormat="1" applyFont="1" applyAlignment="1">
      <alignment vertical="top"/>
    </xf>
    <xf numFmtId="4" fontId="68" fillId="0" borderId="0" xfId="0" applyNumberFormat="1" applyFont="1" applyAlignment="1">
      <alignment horizontal="center"/>
    </xf>
    <xf numFmtId="4" fontId="68" fillId="0" borderId="0" xfId="0" applyNumberFormat="1" applyFont="1"/>
    <xf numFmtId="0" fontId="68" fillId="0" borderId="0" xfId="0" applyFont="1"/>
    <xf numFmtId="49" fontId="25" fillId="0" borderId="0" xfId="0" applyNumberFormat="1" applyFont="1" applyAlignment="1">
      <alignment vertical="top"/>
    </xf>
    <xf numFmtId="0" fontId="25" fillId="0" borderId="0" xfId="0" applyFont="1" applyAlignment="1">
      <alignment vertical="top" wrapText="1"/>
    </xf>
    <xf numFmtId="4" fontId="25" fillId="0" borderId="0" xfId="0" applyNumberFormat="1" applyFont="1" applyAlignment="1">
      <alignment horizontal="center"/>
    </xf>
    <xf numFmtId="0" fontId="25" fillId="0" borderId="0" xfId="10" quotePrefix="1" applyFont="1" applyAlignment="1">
      <alignment vertical="top" wrapText="1"/>
    </xf>
    <xf numFmtId="49" fontId="17" fillId="0" borderId="0" xfId="0" applyNumberFormat="1" applyFont="1" applyAlignment="1">
      <alignment horizontal="left" vertical="top"/>
    </xf>
    <xf numFmtId="4" fontId="17" fillId="0" borderId="0" xfId="0" applyNumberFormat="1" applyFont="1" applyAlignment="1">
      <alignment horizontal="center"/>
    </xf>
    <xf numFmtId="4" fontId="17" fillId="0" borderId="0" xfId="0" applyNumberFormat="1" applyFont="1"/>
    <xf numFmtId="4" fontId="17" fillId="0" borderId="0" xfId="0" applyNumberFormat="1" applyFont="1" applyAlignment="1">
      <alignment horizontal="right"/>
    </xf>
    <xf numFmtId="4" fontId="69" fillId="0" borderId="0" xfId="0" applyNumberFormat="1" applyFont="1"/>
    <xf numFmtId="4" fontId="17" fillId="0" borderId="0" xfId="0" quotePrefix="1" applyNumberFormat="1" applyFont="1" applyAlignment="1">
      <alignment vertical="top" wrapText="1"/>
    </xf>
    <xf numFmtId="4" fontId="70" fillId="0" borderId="0" xfId="0" applyNumberFormat="1" applyFont="1"/>
    <xf numFmtId="4" fontId="17" fillId="0" borderId="5" xfId="0" quotePrefix="1" applyNumberFormat="1" applyFont="1" applyBorder="1" applyAlignment="1">
      <alignment vertical="top" wrapText="1"/>
    </xf>
    <xf numFmtId="4" fontId="17" fillId="0" borderId="5" xfId="0" applyNumberFormat="1" applyFont="1" applyBorder="1" applyAlignment="1">
      <alignment horizontal="center"/>
    </xf>
    <xf numFmtId="4" fontId="17" fillId="0" borderId="5" xfId="0" applyNumberFormat="1" applyFont="1" applyBorder="1"/>
    <xf numFmtId="4" fontId="17" fillId="0" borderId="5" xfId="0" applyNumberFormat="1" applyFont="1" applyBorder="1" applyAlignment="1">
      <alignment horizontal="right"/>
    </xf>
    <xf numFmtId="0" fontId="34" fillId="0" borderId="0" xfId="0" applyFont="1"/>
    <xf numFmtId="4" fontId="17" fillId="0" borderId="0" xfId="0" applyNumberFormat="1" applyFont="1" applyAlignment="1" applyProtection="1">
      <alignment horizontal="right"/>
      <protection locked="0"/>
    </xf>
    <xf numFmtId="49" fontId="17" fillId="0" borderId="0" xfId="0" applyNumberFormat="1" applyFont="1" applyAlignment="1">
      <alignment vertical="top"/>
    </xf>
    <xf numFmtId="0" fontId="69" fillId="0" borderId="0" xfId="0" applyFont="1"/>
    <xf numFmtId="0" fontId="17" fillId="0" borderId="0" xfId="0" applyFont="1" applyAlignment="1">
      <alignment wrapText="1"/>
    </xf>
    <xf numFmtId="0" fontId="17" fillId="0" borderId="0" xfId="0" applyFont="1" applyAlignment="1">
      <alignment horizontal="center"/>
    </xf>
    <xf numFmtId="0" fontId="17" fillId="0" borderId="0" xfId="0" applyFont="1"/>
    <xf numFmtId="165" fontId="17" fillId="0" borderId="0" xfId="0" applyNumberFormat="1" applyFont="1" applyAlignment="1">
      <alignment vertical="top"/>
    </xf>
    <xf numFmtId="0" fontId="17" fillId="0" borderId="0" xfId="0" quotePrefix="1" applyFont="1" applyAlignment="1">
      <alignment vertical="top" wrapText="1"/>
    </xf>
    <xf numFmtId="49" fontId="71" fillId="0" borderId="0" xfId="0" applyNumberFormat="1" applyFont="1" applyAlignment="1">
      <alignment vertical="top"/>
    </xf>
    <xf numFmtId="0" fontId="71" fillId="0" borderId="0" xfId="0" applyFont="1" applyAlignment="1">
      <alignment vertical="top"/>
    </xf>
    <xf numFmtId="170" fontId="44" fillId="0" borderId="0" xfId="10" applyNumberFormat="1" applyFont="1" applyAlignment="1">
      <alignment horizontal="left"/>
    </xf>
    <xf numFmtId="169" fontId="19" fillId="0" borderId="0" xfId="10" applyNumberFormat="1" applyFont="1" applyAlignment="1">
      <alignment horizontal="right"/>
    </xf>
    <xf numFmtId="169" fontId="45" fillId="0" borderId="0" xfId="10" applyNumberFormat="1" applyFont="1" applyAlignment="1">
      <alignment horizontal="right"/>
    </xf>
    <xf numFmtId="0" fontId="71" fillId="0" borderId="0" xfId="0" applyFont="1"/>
    <xf numFmtId="169" fontId="71" fillId="0" borderId="0" xfId="0" applyNumberFormat="1" applyFont="1" applyAlignment="1">
      <alignment horizontal="right"/>
    </xf>
    <xf numFmtId="49" fontId="74" fillId="0" borderId="0" xfId="10" applyNumberFormat="1" applyFont="1" applyAlignment="1">
      <alignment vertical="top"/>
    </xf>
    <xf numFmtId="0" fontId="74" fillId="0" borderId="0" xfId="10" applyFont="1" applyAlignment="1">
      <alignment vertical="top" wrapText="1"/>
    </xf>
    <xf numFmtId="172" fontId="74" fillId="0" borderId="0" xfId="10" applyNumberFormat="1" applyFont="1" applyAlignment="1">
      <alignment horizontal="center"/>
    </xf>
    <xf numFmtId="4" fontId="74" fillId="0" borderId="0" xfId="10" applyNumberFormat="1" applyFont="1" applyAlignment="1">
      <alignment horizontal="center"/>
    </xf>
    <xf numFmtId="4" fontId="74" fillId="0" borderId="0" xfId="10" applyNumberFormat="1" applyFont="1"/>
    <xf numFmtId="0" fontId="74" fillId="0" borderId="0" xfId="10" applyFont="1"/>
    <xf numFmtId="49" fontId="77" fillId="0" borderId="0" xfId="10" applyNumberFormat="1" applyFont="1" applyAlignment="1">
      <alignment vertical="top" wrapText="1"/>
    </xf>
    <xf numFmtId="49" fontId="19" fillId="0" borderId="0" xfId="10" applyNumberFormat="1" applyFont="1" applyAlignment="1">
      <alignment horizontal="center"/>
    </xf>
    <xf numFmtId="169" fontId="19" fillId="0" borderId="0" xfId="10" applyNumberFormat="1" applyFont="1" applyAlignment="1" applyProtection="1">
      <alignment horizontal="right"/>
      <protection locked="0"/>
    </xf>
    <xf numFmtId="169" fontId="44" fillId="0" borderId="0" xfId="10" applyNumberFormat="1" applyFont="1"/>
    <xf numFmtId="0" fontId="44" fillId="0" borderId="0" xfId="10" applyFont="1" applyAlignment="1">
      <alignment wrapText="1"/>
    </xf>
    <xf numFmtId="4" fontId="5" fillId="0" borderId="0" xfId="0" applyNumberFormat="1" applyFont="1" applyAlignment="1" applyProtection="1">
      <alignment horizontal="center"/>
      <protection locked="0"/>
    </xf>
    <xf numFmtId="4" fontId="5" fillId="0" borderId="0" xfId="0" applyNumberFormat="1" applyFont="1" applyProtection="1">
      <protection locked="0"/>
    </xf>
    <xf numFmtId="4" fontId="16" fillId="0" borderId="0" xfId="0" applyNumberFormat="1" applyFont="1" applyAlignment="1" applyProtection="1">
      <alignment horizontal="right"/>
      <protection locked="0"/>
    </xf>
    <xf numFmtId="4" fontId="5" fillId="0" borderId="2" xfId="0" applyNumberFormat="1" applyFont="1" applyBorder="1" applyAlignment="1" applyProtection="1">
      <alignment horizontal="right"/>
      <protection locked="0"/>
    </xf>
    <xf numFmtId="4" fontId="17" fillId="0" borderId="5" xfId="0" applyNumberFormat="1" applyFont="1" applyBorder="1" applyAlignment="1" applyProtection="1">
      <alignment horizontal="right"/>
      <protection locked="0"/>
    </xf>
    <xf numFmtId="4" fontId="7" fillId="0" borderId="0" xfId="0" applyNumberFormat="1" applyFont="1" applyProtection="1">
      <protection locked="0"/>
    </xf>
    <xf numFmtId="4" fontId="15" fillId="0" borderId="0" xfId="0" applyNumberFormat="1" applyFont="1" applyProtection="1">
      <protection locked="0"/>
    </xf>
    <xf numFmtId="4" fontId="12" fillId="0" borderId="0" xfId="0" applyNumberFormat="1" applyFont="1" applyProtection="1">
      <protection locked="0"/>
    </xf>
    <xf numFmtId="4" fontId="17" fillId="0" borderId="0" xfId="0" applyNumberFormat="1" applyFont="1" applyProtection="1">
      <protection locked="0"/>
    </xf>
    <xf numFmtId="4" fontId="12" fillId="0" borderId="2" xfId="0" applyNumberFormat="1" applyFont="1" applyBorder="1" applyProtection="1">
      <protection locked="0"/>
    </xf>
    <xf numFmtId="0" fontId="0" fillId="0" borderId="0" xfId="0" applyProtection="1">
      <protection locked="0"/>
    </xf>
    <xf numFmtId="0" fontId="5" fillId="0" borderId="0" xfId="0" applyFont="1" applyProtection="1">
      <protection locked="0"/>
    </xf>
    <xf numFmtId="0" fontId="69" fillId="0" borderId="0" xfId="0" applyFont="1" applyProtection="1">
      <protection locked="0"/>
    </xf>
    <xf numFmtId="0" fontId="34" fillId="0" borderId="0" xfId="0" applyFont="1" applyProtection="1">
      <protection locked="0"/>
    </xf>
    <xf numFmtId="2" fontId="56" fillId="0" borderId="5" xfId="13" applyNumberFormat="1" applyFont="1" applyBorder="1" applyAlignment="1" applyProtection="1">
      <alignment horizontal="right"/>
      <protection locked="0"/>
    </xf>
    <xf numFmtId="2" fontId="48" fillId="2" borderId="0" xfId="13" applyNumberFormat="1" applyFont="1" applyFill="1" applyAlignment="1" applyProtection="1">
      <alignment horizontal="right"/>
      <protection locked="0"/>
    </xf>
    <xf numFmtId="2" fontId="67" fillId="0" borderId="0" xfId="13" applyNumberFormat="1" applyFont="1" applyAlignment="1" applyProtection="1">
      <alignment horizontal="right"/>
      <protection locked="0"/>
    </xf>
    <xf numFmtId="4" fontId="66" fillId="0" borderId="0" xfId="10" applyNumberFormat="1" applyFont="1" applyProtection="1">
      <protection locked="0"/>
    </xf>
    <xf numFmtId="4" fontId="58" fillId="0" borderId="0" xfId="10" applyNumberFormat="1" applyFont="1" applyProtection="1">
      <protection locked="0"/>
    </xf>
    <xf numFmtId="4" fontId="56" fillId="0" borderId="0" xfId="10" applyNumberFormat="1" applyFont="1" applyProtection="1">
      <protection locked="0"/>
    </xf>
    <xf numFmtId="4" fontId="25" fillId="0" borderId="0" xfId="10" applyNumberFormat="1" applyFont="1" applyProtection="1">
      <protection locked="0"/>
    </xf>
    <xf numFmtId="4" fontId="68" fillId="0" borderId="0" xfId="0" applyNumberFormat="1" applyFont="1" applyProtection="1">
      <protection locked="0"/>
    </xf>
    <xf numFmtId="4" fontId="56" fillId="0" borderId="6" xfId="10" applyNumberFormat="1" applyFont="1" applyBorder="1" applyProtection="1">
      <protection locked="0"/>
    </xf>
    <xf numFmtId="4" fontId="64" fillId="0" borderId="0" xfId="10" applyNumberFormat="1" applyFont="1" applyProtection="1">
      <protection locked="0"/>
    </xf>
    <xf numFmtId="0" fontId="64" fillId="0" borderId="0" xfId="10" applyFont="1" applyProtection="1">
      <protection locked="0"/>
    </xf>
    <xf numFmtId="4" fontId="56" fillId="0" borderId="0" xfId="13" applyNumberFormat="1" applyFont="1" applyAlignment="1" applyProtection="1">
      <alignment horizontal="right"/>
      <protection locked="0"/>
    </xf>
    <xf numFmtId="2" fontId="56" fillId="0" borderId="0" xfId="13" applyNumberFormat="1" applyFont="1" applyAlignment="1" applyProtection="1">
      <alignment horizontal="right"/>
      <protection locked="0"/>
    </xf>
    <xf numFmtId="4" fontId="74" fillId="0" borderId="0" xfId="10" applyNumberFormat="1" applyFont="1" applyProtection="1">
      <protection locked="0"/>
    </xf>
    <xf numFmtId="170" fontId="42" fillId="0" borderId="0" xfId="10" applyNumberFormat="1" applyFont="1" applyAlignment="1">
      <alignment horizontal="center"/>
    </xf>
    <xf numFmtId="0" fontId="1" fillId="0" borderId="0" xfId="10" applyAlignment="1">
      <alignment horizontal="center"/>
    </xf>
    <xf numFmtId="170" fontId="49" fillId="0" borderId="0" xfId="10" applyNumberFormat="1" applyFont="1" applyAlignment="1">
      <alignment horizontal="left"/>
    </xf>
    <xf numFmtId="170" fontId="1" fillId="0" borderId="0" xfId="10" applyNumberFormat="1" applyAlignment="1">
      <alignment horizontal="left"/>
    </xf>
    <xf numFmtId="170" fontId="1" fillId="0" borderId="0" xfId="10" applyNumberFormat="1"/>
    <xf numFmtId="170" fontId="42" fillId="0" borderId="0" xfId="10" applyNumberFormat="1" applyFont="1" applyAlignment="1">
      <alignment horizontal="left"/>
    </xf>
    <xf numFmtId="0" fontId="1" fillId="0" borderId="0" xfId="10"/>
    <xf numFmtId="170" fontId="47" fillId="0" borderId="5" xfId="12" applyNumberFormat="1" applyFont="1" applyBorder="1" applyAlignment="1" applyProtection="1">
      <alignment horizontal="left"/>
    </xf>
    <xf numFmtId="1" fontId="39" fillId="0" borderId="0" xfId="10" applyNumberFormat="1" applyFont="1" applyAlignment="1">
      <alignment horizontal="left" vertical="top" wrapText="1"/>
    </xf>
    <xf numFmtId="0" fontId="1" fillId="0" borderId="0" xfId="10" applyAlignment="1">
      <alignment wrapText="1"/>
    </xf>
    <xf numFmtId="49" fontId="42" fillId="0" borderId="6" xfId="10" applyNumberFormat="1" applyFont="1" applyBorder="1" applyAlignment="1">
      <alignment horizontal="left"/>
    </xf>
    <xf numFmtId="0" fontId="1" fillId="0" borderId="6" xfId="10" applyBorder="1" applyAlignment="1">
      <alignment horizontal="left"/>
    </xf>
    <xf numFmtId="0" fontId="1" fillId="0" borderId="6" xfId="10" applyBorder="1"/>
    <xf numFmtId="170" fontId="47" fillId="0" borderId="0" xfId="12" applyNumberFormat="1" applyFont="1" applyBorder="1" applyAlignment="1" applyProtection="1">
      <alignment horizontal="left"/>
    </xf>
    <xf numFmtId="170" fontId="47" fillId="0" borderId="0" xfId="12" applyNumberFormat="1" applyFont="1" applyAlignment="1" applyProtection="1">
      <alignment horizontal="left"/>
    </xf>
    <xf numFmtId="170" fontId="26" fillId="0" borderId="0" xfId="12" applyNumberFormat="1" applyFont="1" applyBorder="1" applyAlignment="1" applyProtection="1">
      <alignment horizontal="left" vertical="top"/>
    </xf>
    <xf numFmtId="170" fontId="26" fillId="0" borderId="0" xfId="12" applyNumberFormat="1" applyFont="1" applyAlignment="1" applyProtection="1">
      <alignment horizontal="left" vertical="top"/>
    </xf>
    <xf numFmtId="1" fontId="26" fillId="0" borderId="0" xfId="12" applyNumberFormat="1" applyFont="1" applyAlignment="1" applyProtection="1">
      <alignment horizontal="left" vertical="top" wrapText="1"/>
    </xf>
    <xf numFmtId="0" fontId="26" fillId="0" borderId="0" xfId="12" applyFont="1" applyAlignment="1" applyProtection="1">
      <alignment vertical="top" wrapText="1"/>
    </xf>
    <xf numFmtId="170" fontId="26" fillId="0" borderId="0" xfId="10" applyNumberFormat="1" applyFont="1" applyAlignment="1">
      <alignment horizontal="left" vertical="top"/>
    </xf>
    <xf numFmtId="0" fontId="56" fillId="0" borderId="0" xfId="10" applyFont="1" applyAlignment="1">
      <alignment horizontal="left" wrapText="1"/>
    </xf>
  </cellXfs>
  <cellStyles count="14">
    <cellStyle name="Comma 2 2" xfId="7" xr:uid="{00000000-0005-0000-0000-000000000000}"/>
    <cellStyle name="Heading" xfId="1" xr:uid="{00000000-0005-0000-0000-000001000000}"/>
    <cellStyle name="Heading1" xfId="2" xr:uid="{00000000-0005-0000-0000-000002000000}"/>
    <cellStyle name="Hiperpovezava 2" xfId="12" xr:uid="{9734F013-EF4F-42FF-8A89-8AE71E95587B}"/>
    <cellStyle name="Navadno" xfId="0" builtinId="0" customBuiltin="1"/>
    <cellStyle name="Navadno 2" xfId="10" xr:uid="{AE38991B-D93A-4DB2-B366-973C7FB46B77}"/>
    <cellStyle name="Navadno 2 3 2 2" xfId="8" xr:uid="{00000000-0005-0000-0000-000003000000}"/>
    <cellStyle name="Navadno 4" xfId="3" xr:uid="{00000000-0005-0000-0000-000004000000}"/>
    <cellStyle name="Normal 2 2" xfId="6" xr:uid="{00000000-0005-0000-0000-000006000000}"/>
    <cellStyle name="Normal 4" xfId="9" xr:uid="{00000000-0005-0000-0000-000007000000}"/>
    <cellStyle name="Result" xfId="4" xr:uid="{00000000-0005-0000-0000-000008000000}"/>
    <cellStyle name="Result2" xfId="5" xr:uid="{00000000-0005-0000-0000-000009000000}"/>
    <cellStyle name="Valuta 2" xfId="11" xr:uid="{9207980C-11A2-4826-902D-647AC1765AA4}"/>
    <cellStyle name="Vejica 2" xfId="13" xr:uid="{D5ED0560-3F30-456D-9346-3B75B1670DEF}"/>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1748697</xdr:colOff>
      <xdr:row>0</xdr:row>
      <xdr:rowOff>30088</xdr:rowOff>
    </xdr:from>
    <xdr:ext cx="3461815" cy="676068"/>
    <xdr:pic>
      <xdr:nvPicPr>
        <xdr:cNvPr id="2" name="Picture 4">
          <a:extLst>
            <a:ext uri="{FF2B5EF4-FFF2-40B4-BE49-F238E27FC236}">
              <a16:creationId xmlns:a16="http://schemas.microsoft.com/office/drawing/2014/main" id="{06B3ACBA-6DAD-AA45-8EC1-1A3FD681C913}"/>
            </a:ext>
          </a:extLst>
        </xdr:cNvPr>
        <xdr:cNvPicPr>
          <a:picLocks noChangeAspect="1"/>
        </xdr:cNvPicPr>
      </xdr:nvPicPr>
      <xdr:blipFill>
        <a:blip xmlns:r="http://schemas.openxmlformats.org/officeDocument/2006/relationships" r:embed="rId1"/>
        <a:stretch>
          <a:fillRect/>
        </a:stretch>
      </xdr:blipFill>
      <xdr:spPr>
        <a:xfrm>
          <a:off x="1240697" y="30088"/>
          <a:ext cx="3461815" cy="67606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2343150</xdr:colOff>
      <xdr:row>0</xdr:row>
      <xdr:rowOff>142875</xdr:rowOff>
    </xdr:from>
    <xdr:ext cx="2994934" cy="313276"/>
    <xdr:pic>
      <xdr:nvPicPr>
        <xdr:cNvPr id="2" name="Slika 1">
          <a:extLst>
            <a:ext uri="{FF2B5EF4-FFF2-40B4-BE49-F238E27FC236}">
              <a16:creationId xmlns:a16="http://schemas.microsoft.com/office/drawing/2014/main" id="{A6B8697A-52AB-F94D-9677-0C1353E1C7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0" y="142875"/>
          <a:ext cx="2994934" cy="31327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2343150</xdr:colOff>
      <xdr:row>0</xdr:row>
      <xdr:rowOff>142875</xdr:rowOff>
    </xdr:from>
    <xdr:ext cx="2997792" cy="313276"/>
    <xdr:pic>
      <xdr:nvPicPr>
        <xdr:cNvPr id="2" name="Slika 4">
          <a:extLst>
            <a:ext uri="{FF2B5EF4-FFF2-40B4-BE49-F238E27FC236}">
              <a16:creationId xmlns:a16="http://schemas.microsoft.com/office/drawing/2014/main" id="{DC1337CB-60B7-994F-9D3B-7D64C14075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0" y="142875"/>
          <a:ext cx="2997792" cy="31327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2343150</xdr:colOff>
      <xdr:row>0</xdr:row>
      <xdr:rowOff>142875</xdr:rowOff>
    </xdr:from>
    <xdr:ext cx="2997792" cy="313276"/>
    <xdr:pic>
      <xdr:nvPicPr>
        <xdr:cNvPr id="2" name="Slika 4">
          <a:extLst>
            <a:ext uri="{FF2B5EF4-FFF2-40B4-BE49-F238E27FC236}">
              <a16:creationId xmlns:a16="http://schemas.microsoft.com/office/drawing/2014/main" id="{5F715590-AE24-D045-830A-F1728DCAFE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0" y="142875"/>
          <a:ext cx="2997792" cy="31327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file:///C:\Users\Bojan\AppData\Local\Microsoft\Windows\INetCache\Content.Outlook\Trakt%20B%20in%20C\Knjiz&#780;nica.xls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file:///C:\Users\Bojan\AppData\Local\Microsoft\Windows\INetCache\Content.Outlook\Trakt%20B%20in%20C\Knjiz&#780;nica.xlsx" TargetMode="External"/><Relationship Id="rId13" Type="http://schemas.openxmlformats.org/officeDocument/2006/relationships/hyperlink" Target="file:///C:\Users\Bojan\AppData\Local\Microsoft\Windows\INetCache\Content.Outlook\Trakt%20B%20in%20C\Knjiz&#780;nica.xlsx" TargetMode="External"/><Relationship Id="rId3" Type="http://schemas.openxmlformats.org/officeDocument/2006/relationships/hyperlink" Target="file:///C:\Users\Bojan\AppData\Local\Microsoft\Windows\INetCache\Content.Outlook\Trakt%20B%20in%20C\Knjiz&#780;nica.xlsx" TargetMode="External"/><Relationship Id="rId7" Type="http://schemas.openxmlformats.org/officeDocument/2006/relationships/hyperlink" Target="file:///C:\Users\Bojan\AppData\Local\Microsoft\Windows\INetCache\Content.Outlook\Trakt%20B%20in%20C\Knjiz&#780;nica.xlsx" TargetMode="External"/><Relationship Id="rId12" Type="http://schemas.openxmlformats.org/officeDocument/2006/relationships/hyperlink" Target="file:///C:\Users\Bojan\AppData\Local\Microsoft\Windows\INetCache\Content.Outlook\Trakt%20B%20in%20C\Knjiz&#780;nica.xlsx" TargetMode="External"/><Relationship Id="rId17" Type="http://schemas.openxmlformats.org/officeDocument/2006/relationships/printerSettings" Target="../printerSettings/printerSettings7.bin"/><Relationship Id="rId2" Type="http://schemas.openxmlformats.org/officeDocument/2006/relationships/hyperlink" Target="file:///C:\Users\Bojan\AppData\Local\Microsoft\Windows\INetCache\Content.Outlook\Trakt%20B%20in%20C\Knjiz&#780;nica.xlsx" TargetMode="External"/><Relationship Id="rId16" Type="http://schemas.openxmlformats.org/officeDocument/2006/relationships/hyperlink" Target="file:///C:\Users\Bojan\AppData\Local\Microsoft\Windows\INetCache\Content.Outlook\Trakt%20B%20in%20C\_KNJIZ&#780;NICA\Knjiz&#780;nica.xlsx" TargetMode="External"/><Relationship Id="rId1" Type="http://schemas.openxmlformats.org/officeDocument/2006/relationships/hyperlink" Target="file:///C:\Users\Bojan\AppData\Local\Microsoft\Windows\INetCache\Content.Outlook\Trakt%20B%20in%20C\Knjiz&#780;nica.xlsx" TargetMode="External"/><Relationship Id="rId6" Type="http://schemas.openxmlformats.org/officeDocument/2006/relationships/hyperlink" Target="file:///C:\Users\Bojan\AppData\Local\Microsoft\Windows\INetCache\Content.Outlook\Trakt%20B%20in%20C\Knjiz&#780;nica.xlsx" TargetMode="External"/><Relationship Id="rId11" Type="http://schemas.openxmlformats.org/officeDocument/2006/relationships/hyperlink" Target="file:///C:\Users\Bojan\AppData\Local\Microsoft\Windows\INetCache\Content.Outlook\Trakt%20B%20in%20C\Knjiz&#780;nica.xlsx" TargetMode="External"/><Relationship Id="rId5" Type="http://schemas.openxmlformats.org/officeDocument/2006/relationships/hyperlink" Target="file:///C:\Users\Bojan\AppData\Local\Microsoft\Windows\INetCache\Content.Outlook\Trakt%20B%20in%20C\Knjiz&#780;nica.xlsx" TargetMode="External"/><Relationship Id="rId15" Type="http://schemas.openxmlformats.org/officeDocument/2006/relationships/hyperlink" Target="file:///C:\Users\Bojan\AppData\Local\Microsoft\Windows\INetCache\Content.Outlook\Trakt%20B%20in%20C\Knjiz&#780;nica.xlsx" TargetMode="External"/><Relationship Id="rId10" Type="http://schemas.openxmlformats.org/officeDocument/2006/relationships/hyperlink" Target="file:///C:\Users\Bojan\AppData\Local\Microsoft\Windows\INetCache\Content.Outlook\Trakt%20B%20in%20C\Knjiz&#780;nica.xlsx" TargetMode="External"/><Relationship Id="rId4" Type="http://schemas.openxmlformats.org/officeDocument/2006/relationships/hyperlink" Target="file:///C:\Users\Bojan\AppData\Local\Microsoft\Windows\INetCache\Content.Outlook\Trakt%20B%20in%20C\Knjiz&#780;nica.xlsx" TargetMode="External"/><Relationship Id="rId9" Type="http://schemas.openxmlformats.org/officeDocument/2006/relationships/hyperlink" Target="file:///C:\Users\Bojan\AppData\Local\Microsoft\Windows\INetCache\Content.Outlook\Trakt%20B%20in%20C\Knjiz&#780;nica.xlsx" TargetMode="External"/><Relationship Id="rId14" Type="http://schemas.openxmlformats.org/officeDocument/2006/relationships/hyperlink" Target="file:///C:\Users\Bojan\AppData\Local\Microsoft\Windows\INetCache\Content.Outlook\Trakt%20B%20in%20C\Knjiz&#780;nica.xlsx"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8C27F-DF3D-D042-A780-3D880F36F69A}">
  <dimension ref="A1:F27"/>
  <sheetViews>
    <sheetView view="pageBreakPreview" zoomScaleNormal="100" zoomScaleSheetLayoutView="100" workbookViewId="0">
      <selection activeCell="D28" sqref="D28"/>
    </sheetView>
  </sheetViews>
  <sheetFormatPr defaultColWidth="8.75" defaultRowHeight="14.25"/>
  <cols>
    <col min="1" max="1" width="4.5" customWidth="1"/>
    <col min="2" max="2" width="31" customWidth="1"/>
    <col min="3" max="4" width="22.75" customWidth="1"/>
    <col min="5" max="5" width="14.25" customWidth="1"/>
    <col min="6" max="6" width="11.25" customWidth="1"/>
    <col min="7" max="254" width="8.25" customWidth="1"/>
    <col min="255" max="1022" width="10.75" customWidth="1"/>
    <col min="1023" max="1023" width="9" customWidth="1"/>
  </cols>
  <sheetData>
    <row r="1" spans="1:6" ht="15">
      <c r="A1" s="1"/>
      <c r="C1" s="2"/>
      <c r="D1" s="3"/>
      <c r="E1" s="4"/>
      <c r="F1" s="4"/>
    </row>
    <row r="2" spans="1:6" ht="23.25">
      <c r="A2" s="7"/>
      <c r="B2" s="7" t="s">
        <v>1073</v>
      </c>
      <c r="C2" s="2"/>
      <c r="D2" s="3"/>
      <c r="E2" s="4"/>
      <c r="F2" s="4"/>
    </row>
    <row r="3" spans="1:6" ht="23.25">
      <c r="A3" s="7"/>
      <c r="B3" s="7" t="s">
        <v>1070</v>
      </c>
      <c r="C3" s="2"/>
      <c r="D3" s="3"/>
      <c r="E3" s="4"/>
      <c r="F3" s="4"/>
    </row>
    <row r="4" spans="1:6" ht="15">
      <c r="A4" s="1"/>
      <c r="C4" s="2"/>
      <c r="D4" s="3"/>
      <c r="E4" s="4"/>
      <c r="F4" s="4"/>
    </row>
    <row r="5" spans="1:6" ht="18">
      <c r="A5" s="1"/>
      <c r="B5" s="8" t="s">
        <v>0</v>
      </c>
      <c r="C5" s="2"/>
      <c r="D5" s="3"/>
      <c r="E5" s="4"/>
      <c r="F5" s="4"/>
    </row>
    <row r="6" spans="1:6" s="10" customFormat="1" ht="18">
      <c r="A6" s="8"/>
      <c r="B6" s="9" t="s">
        <v>1077</v>
      </c>
      <c r="C6" s="9"/>
      <c r="D6" s="9"/>
    </row>
    <row r="7" spans="1:6" s="10" customFormat="1" ht="18">
      <c r="A7" s="9"/>
      <c r="B7" s="9"/>
      <c r="C7" s="9"/>
      <c r="D7" s="9"/>
    </row>
    <row r="8" spans="1:6" s="10" customFormat="1" ht="18">
      <c r="A8" s="8"/>
      <c r="B8" s="8" t="s">
        <v>1</v>
      </c>
      <c r="C8" s="9"/>
      <c r="D8" s="9"/>
    </row>
    <row r="9" spans="1:6" s="10" customFormat="1" ht="18">
      <c r="A9" s="8"/>
      <c r="B9" s="9" t="s">
        <v>1075</v>
      </c>
      <c r="C9" s="9"/>
      <c r="D9" s="9"/>
    </row>
    <row r="10" spans="1:6" s="10" customFormat="1" ht="18">
      <c r="A10" s="9"/>
      <c r="B10" s="9" t="s">
        <v>68</v>
      </c>
      <c r="C10" s="9"/>
      <c r="D10" s="9"/>
    </row>
    <row r="11" spans="1:6" s="10" customFormat="1" ht="18">
      <c r="A11" s="9"/>
      <c r="B11" s="9" t="s">
        <v>69</v>
      </c>
      <c r="C11" s="9"/>
      <c r="D11" s="9"/>
    </row>
    <row r="12" spans="1:6" s="10" customFormat="1" ht="18">
      <c r="A12" s="9"/>
      <c r="B12" s="9"/>
      <c r="C12" s="9"/>
      <c r="D12" s="9"/>
    </row>
    <row r="13" spans="1:6" ht="15.75">
      <c r="A13" s="15"/>
      <c r="B13" s="5"/>
    </row>
    <row r="14" spans="1:6" ht="15.75">
      <c r="A14" s="15" t="s">
        <v>14</v>
      </c>
      <c r="B14" s="5" t="s">
        <v>107</v>
      </c>
    </row>
    <row r="15" spans="1:6" s="116" customFormat="1" ht="15">
      <c r="A15" s="113"/>
      <c r="B15" s="114" t="s">
        <v>1069</v>
      </c>
      <c r="C15" s="115">
        <f>+'Rekapitulacija GO dela'!C31</f>
        <v>0</v>
      </c>
      <c r="D15" s="115">
        <f>+'Rekapitulacija GO dela'!D31</f>
        <v>0</v>
      </c>
    </row>
    <row r="16" spans="1:6" s="116" customFormat="1" ht="15">
      <c r="A16" s="113"/>
      <c r="B16" s="117" t="s">
        <v>1071</v>
      </c>
      <c r="C16" s="118">
        <f>'Rekapitulacija elektro'!F17</f>
        <v>0</v>
      </c>
      <c r="D16" s="118">
        <f>'Rekapitulacija elektro'!G17</f>
        <v>0</v>
      </c>
    </row>
    <row r="17" spans="1:4" s="116" customFormat="1" ht="15">
      <c r="A17" s="113"/>
      <c r="B17" s="119" t="s">
        <v>1072</v>
      </c>
      <c r="C17" s="120">
        <f>+'Rekapitulacija strojne'!D51</f>
        <v>0</v>
      </c>
      <c r="D17" s="120">
        <f>'Rekapitulacija strojne'!E51</f>
        <v>0</v>
      </c>
    </row>
    <row r="18" spans="1:4" ht="15.75">
      <c r="A18" s="15"/>
      <c r="B18" s="5" t="s">
        <v>1827</v>
      </c>
      <c r="C18" s="109">
        <f>SUM(C15:C17)</f>
        <v>0</v>
      </c>
      <c r="D18" s="109">
        <f>SUM(D15:D17)</f>
        <v>0</v>
      </c>
    </row>
    <row r="19" spans="1:4" ht="15.75">
      <c r="A19" s="15"/>
      <c r="B19" s="5"/>
      <c r="C19" s="109"/>
      <c r="D19" s="109"/>
    </row>
    <row r="20" spans="1:4" ht="51">
      <c r="A20" s="15"/>
      <c r="B20" s="58" t="s">
        <v>1074</v>
      </c>
      <c r="C20" s="109">
        <f>C18*0.05</f>
        <v>0</v>
      </c>
      <c r="D20" s="109">
        <f>D18*0.05</f>
        <v>0</v>
      </c>
    </row>
    <row r="21" spans="1:4" ht="15.75">
      <c r="A21" s="15"/>
      <c r="B21" s="58"/>
      <c r="C21" s="109"/>
      <c r="D21" s="109"/>
    </row>
    <row r="22" spans="1:4" ht="15.75">
      <c r="A22" s="15"/>
      <c r="B22" s="65" t="s">
        <v>1187</v>
      </c>
      <c r="C22" s="112">
        <f>C18+C20</f>
        <v>0</v>
      </c>
      <c r="D22" s="112">
        <f>D18+D20</f>
        <v>0</v>
      </c>
    </row>
    <row r="23" spans="1:4" ht="15.75">
      <c r="A23" s="15"/>
      <c r="B23" s="5"/>
      <c r="C23" s="110"/>
      <c r="D23" s="111"/>
    </row>
    <row r="24" spans="1:4" s="292" customFormat="1" ht="15.75">
      <c r="A24" s="302"/>
      <c r="B24" s="306" t="s">
        <v>1076</v>
      </c>
      <c r="C24" s="307">
        <f>+C22*0.095</f>
        <v>0</v>
      </c>
      <c r="D24" s="307">
        <f>+D22*0.095</f>
        <v>0</v>
      </c>
    </row>
    <row r="25" spans="1:4" ht="15.75">
      <c r="A25" s="15"/>
      <c r="B25" s="5"/>
      <c r="C25" s="110"/>
      <c r="D25" s="111"/>
    </row>
    <row r="26" spans="1:4" ht="15.75">
      <c r="A26" s="15"/>
      <c r="B26" s="65" t="s">
        <v>22</v>
      </c>
      <c r="C26" s="112">
        <f>+C22+C24</f>
        <v>0</v>
      </c>
      <c r="D26" s="112">
        <f>+D22+D24</f>
        <v>0</v>
      </c>
    </row>
    <row r="27" spans="1:4" ht="15.75">
      <c r="A27" s="15"/>
      <c r="B27" s="5"/>
      <c r="C27" s="6"/>
      <c r="D27" s="16"/>
    </row>
  </sheetData>
  <sheetProtection algorithmName="SHA-512" hashValue="JI20Ssr74llGtrh0bwVFTGi5CBbBgyUOIAT6aBSZqEV+WQBzA7ZSx2ZFLYuBxEMG6NHXtc9ToY0YIbpc7Om83Q==" saltValue="dYCJDx75zkWY4I8MO9tWEw==" spinCount="100000" sheet="1" objects="1" scenarios="1"/>
  <pageMargins left="0.98425196850393704" right="0.19685039370078741" top="0.78740157480314965" bottom="0.78740157480314965" header="0.31496062992125984" footer="0.31496062992125984"/>
  <pageSetup paperSize="9" scale="96" fitToWidth="0" fitToHeight="0" pageOrder="overThenDown" orientation="portrait" r:id="rId1"/>
  <headerFooter alignWithMargins="0">
    <oddFooter>&amp;C&amp;10Stran &amp;P od &amp;N</oddFooter>
  </headerFooter>
  <colBreaks count="1" manualBreakCount="1">
    <brk id="4"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E0B4"/>
  </sheetPr>
  <dimension ref="A1:AMJ1055"/>
  <sheetViews>
    <sheetView view="pageBreakPreview" topLeftCell="A87" zoomScale="150" zoomScaleNormal="100" zoomScaleSheetLayoutView="150" zoomScalePageLayoutView="110" workbookViewId="0">
      <selection activeCell="B28" sqref="B28"/>
    </sheetView>
  </sheetViews>
  <sheetFormatPr defaultColWidth="10.25" defaultRowHeight="14.25"/>
  <cols>
    <col min="1" max="1" width="3.25" style="101" customWidth="1"/>
    <col min="2" max="2" width="76.25" style="91" customWidth="1"/>
    <col min="3" max="1024" width="10.25" style="101"/>
    <col min="1025" max="16384" width="10.25" style="108"/>
  </cols>
  <sheetData>
    <row r="1" spans="1:6" s="101" customFormat="1" ht="15.75">
      <c r="A1" s="67"/>
      <c r="B1" s="68" t="s">
        <v>191</v>
      </c>
      <c r="C1" s="100"/>
      <c r="D1" s="69"/>
      <c r="E1" s="70"/>
      <c r="F1" s="71"/>
    </row>
    <row r="2" spans="1:6" s="101" customFormat="1" ht="12.75">
      <c r="A2" s="67"/>
      <c r="B2" s="72"/>
      <c r="C2" s="100"/>
      <c r="D2" s="69"/>
      <c r="E2" s="70"/>
      <c r="F2" s="71"/>
    </row>
    <row r="3" spans="1:6" s="101" customFormat="1" ht="48">
      <c r="A3" s="73" t="s">
        <v>192</v>
      </c>
      <c r="B3" s="74" t="s">
        <v>193</v>
      </c>
      <c r="C3" s="100"/>
      <c r="D3" s="69"/>
      <c r="E3" s="70"/>
      <c r="F3" s="71"/>
    </row>
    <row r="4" spans="1:6" s="101" customFormat="1" ht="48">
      <c r="A4" s="75"/>
      <c r="B4" s="74" t="s">
        <v>1029</v>
      </c>
      <c r="C4" s="100"/>
      <c r="D4" s="69"/>
      <c r="E4" s="70"/>
      <c r="F4" s="71"/>
    </row>
    <row r="5" spans="1:6" s="101" customFormat="1" ht="24">
      <c r="A5" s="75"/>
      <c r="B5" s="76" t="s">
        <v>194</v>
      </c>
      <c r="C5" s="100"/>
      <c r="D5" s="69"/>
      <c r="E5" s="70"/>
      <c r="F5" s="77"/>
    </row>
    <row r="6" spans="1:6" s="101" customFormat="1" ht="12.75">
      <c r="A6" s="75"/>
      <c r="B6" s="78"/>
      <c r="C6" s="100"/>
      <c r="D6" s="69"/>
      <c r="E6" s="70"/>
      <c r="F6" s="71"/>
    </row>
    <row r="7" spans="1:6" s="101" customFormat="1" ht="60">
      <c r="A7" s="75"/>
      <c r="B7" s="79" t="s">
        <v>195</v>
      </c>
      <c r="C7" s="100"/>
      <c r="D7" s="69"/>
      <c r="E7" s="70"/>
      <c r="F7" s="71"/>
    </row>
    <row r="8" spans="1:6" s="101" customFormat="1" ht="12.75">
      <c r="A8" s="75"/>
      <c r="B8" s="74"/>
      <c r="C8" s="100"/>
      <c r="D8" s="69"/>
      <c r="E8" s="70"/>
      <c r="F8" s="71"/>
    </row>
    <row r="9" spans="1:6" s="101" customFormat="1" ht="24">
      <c r="A9" s="80"/>
      <c r="B9" s="74" t="s">
        <v>196</v>
      </c>
      <c r="C9" s="100"/>
      <c r="D9" s="69"/>
      <c r="E9" s="70"/>
      <c r="F9" s="71"/>
    </row>
    <row r="10" spans="1:6" s="101" customFormat="1" ht="24">
      <c r="A10" s="80"/>
      <c r="B10" s="74" t="s">
        <v>197</v>
      </c>
      <c r="C10" s="100"/>
      <c r="D10" s="69"/>
      <c r="E10" s="70"/>
      <c r="F10" s="71"/>
    </row>
    <row r="11" spans="1:6" s="101" customFormat="1" ht="12.75">
      <c r="A11" s="80"/>
      <c r="B11" s="74" t="s">
        <v>198</v>
      </c>
      <c r="C11" s="100"/>
      <c r="D11" s="69"/>
      <c r="E11" s="70"/>
      <c r="F11" s="71"/>
    </row>
    <row r="12" spans="1:6" s="101" customFormat="1" ht="24">
      <c r="A12" s="80"/>
      <c r="B12" s="74" t="s">
        <v>199</v>
      </c>
      <c r="C12" s="100"/>
      <c r="D12" s="69"/>
      <c r="E12" s="70"/>
      <c r="F12" s="71"/>
    </row>
    <row r="13" spans="1:6" s="101" customFormat="1" ht="24">
      <c r="B13" s="74" t="s">
        <v>200</v>
      </c>
    </row>
    <row r="15" spans="1:6" s="102" customFormat="1" ht="25.5">
      <c r="B15" s="81" t="s">
        <v>201</v>
      </c>
    </row>
    <row r="16" spans="1:6" s="102" customFormat="1" ht="12.75">
      <c r="A16" s="81" t="s">
        <v>202</v>
      </c>
      <c r="B16" s="81" t="s">
        <v>203</v>
      </c>
    </row>
    <row r="17" spans="1:6" s="102" customFormat="1" ht="25.5">
      <c r="A17" s="81" t="s">
        <v>202</v>
      </c>
      <c r="B17" s="81" t="s">
        <v>204</v>
      </c>
      <c r="C17" s="103"/>
      <c r="D17" s="103"/>
      <c r="E17" s="103"/>
      <c r="F17" s="103"/>
    </row>
    <row r="18" spans="1:6" s="102" customFormat="1" ht="25.5">
      <c r="A18" s="81" t="s">
        <v>202</v>
      </c>
      <c r="B18" s="81" t="s">
        <v>205</v>
      </c>
    </row>
    <row r="19" spans="1:6" s="102" customFormat="1" ht="12.75">
      <c r="A19" s="81" t="s">
        <v>202</v>
      </c>
      <c r="B19" s="81" t="s">
        <v>206</v>
      </c>
    </row>
    <row r="20" spans="1:6" s="102" customFormat="1" ht="12.75">
      <c r="A20" s="81" t="s">
        <v>202</v>
      </c>
      <c r="B20" s="81" t="s">
        <v>207</v>
      </c>
    </row>
    <row r="21" spans="1:6" s="102" customFormat="1" ht="51">
      <c r="A21" s="81" t="s">
        <v>202</v>
      </c>
      <c r="B21" s="81" t="s">
        <v>208</v>
      </c>
    </row>
    <row r="22" spans="1:6" s="102" customFormat="1" ht="25.5">
      <c r="A22" s="81" t="s">
        <v>202</v>
      </c>
      <c r="B22" s="81" t="s">
        <v>209</v>
      </c>
    </row>
    <row r="23" spans="1:6" s="102" customFormat="1" ht="25.5">
      <c r="A23" s="81" t="s">
        <v>202</v>
      </c>
      <c r="B23" s="81" t="s">
        <v>210</v>
      </c>
    </row>
    <row r="24" spans="1:6" s="102" customFormat="1" ht="25.5">
      <c r="A24" s="81" t="s">
        <v>202</v>
      </c>
      <c r="B24" s="81" t="s">
        <v>211</v>
      </c>
    </row>
    <row r="25" spans="1:6" s="102" customFormat="1" ht="12.75">
      <c r="A25" s="81" t="s">
        <v>202</v>
      </c>
      <c r="B25" s="81" t="s">
        <v>212</v>
      </c>
    </row>
    <row r="26" spans="1:6" s="102" customFormat="1" ht="12.75">
      <c r="A26" s="81" t="s">
        <v>202</v>
      </c>
      <c r="B26" s="81" t="s">
        <v>213</v>
      </c>
    </row>
    <row r="27" spans="1:6" s="102" customFormat="1" ht="12.75">
      <c r="A27" s="81"/>
      <c r="B27" s="81"/>
    </row>
    <row r="28" spans="1:6" s="102" customFormat="1" ht="12.75">
      <c r="A28" s="81"/>
      <c r="B28" s="81" t="s">
        <v>214</v>
      </c>
    </row>
    <row r="29" spans="1:6" s="102" customFormat="1" ht="12.75">
      <c r="A29" s="81"/>
      <c r="B29" s="81" t="s">
        <v>215</v>
      </c>
    </row>
    <row r="30" spans="1:6" s="102" customFormat="1" ht="12.75">
      <c r="A30" s="81"/>
      <c r="B30" s="81" t="s">
        <v>216</v>
      </c>
    </row>
    <row r="31" spans="1:6" s="102" customFormat="1" ht="12.75">
      <c r="A31" s="81"/>
      <c r="B31" s="81" t="s">
        <v>1030</v>
      </c>
    </row>
    <row r="32" spans="1:6" s="102" customFormat="1" ht="12.75">
      <c r="A32" s="81"/>
      <c r="B32" s="81" t="s">
        <v>217</v>
      </c>
    </row>
    <row r="33" spans="1:2" s="102" customFormat="1" ht="12.75">
      <c r="A33" s="81"/>
      <c r="B33" s="81" t="s">
        <v>218</v>
      </c>
    </row>
    <row r="34" spans="1:2" s="102" customFormat="1" ht="12.75">
      <c r="A34" s="81"/>
      <c r="B34" s="82" t="s">
        <v>219</v>
      </c>
    </row>
    <row r="35" spans="1:2" s="102" customFormat="1" ht="12.75">
      <c r="A35" s="81"/>
      <c r="B35" s="81" t="s">
        <v>220</v>
      </c>
    </row>
    <row r="36" spans="1:2" s="102" customFormat="1" ht="12.75">
      <c r="A36" s="81"/>
      <c r="B36" s="81" t="s">
        <v>221</v>
      </c>
    </row>
    <row r="37" spans="1:2" s="102" customFormat="1" ht="12.75">
      <c r="A37" s="81"/>
      <c r="B37" s="81" t="s">
        <v>222</v>
      </c>
    </row>
    <row r="38" spans="1:2" s="102" customFormat="1" ht="12.75">
      <c r="A38" s="81"/>
      <c r="B38" s="81" t="s">
        <v>223</v>
      </c>
    </row>
    <row r="39" spans="1:2" s="102" customFormat="1" ht="12.75">
      <c r="A39" s="81"/>
      <c r="B39" s="81"/>
    </row>
    <row r="40" spans="1:2" s="102" customFormat="1" ht="12.75">
      <c r="A40" s="81"/>
      <c r="B40" s="81" t="s">
        <v>224</v>
      </c>
    </row>
    <row r="41" spans="1:2" s="102" customFormat="1" ht="12.75">
      <c r="A41" s="81" t="s">
        <v>202</v>
      </c>
      <c r="B41" s="81" t="s">
        <v>225</v>
      </c>
    </row>
    <row r="42" spans="1:2" s="102" customFormat="1" ht="38.25">
      <c r="A42" s="81" t="s">
        <v>202</v>
      </c>
      <c r="B42" s="81" t="s">
        <v>226</v>
      </c>
    </row>
    <row r="43" spans="1:2" s="102" customFormat="1" ht="25.5">
      <c r="A43" s="81" t="s">
        <v>202</v>
      </c>
      <c r="B43" s="81" t="s">
        <v>227</v>
      </c>
    </row>
    <row r="44" spans="1:2" s="102" customFormat="1" ht="12.75">
      <c r="A44" s="81" t="s">
        <v>202</v>
      </c>
      <c r="B44" s="81" t="s">
        <v>228</v>
      </c>
    </row>
    <row r="45" spans="1:2" s="102" customFormat="1" ht="12.75">
      <c r="A45" s="81" t="s">
        <v>202</v>
      </c>
      <c r="B45" s="81" t="s">
        <v>229</v>
      </c>
    </row>
    <row r="46" spans="1:2" s="102" customFormat="1" ht="25.5">
      <c r="A46" s="81" t="s">
        <v>202</v>
      </c>
      <c r="B46" s="83" t="s">
        <v>230</v>
      </c>
    </row>
    <row r="47" spans="1:2" s="102" customFormat="1" ht="25.5">
      <c r="A47" s="81" t="s">
        <v>202</v>
      </c>
      <c r="B47" s="81" t="s">
        <v>231</v>
      </c>
    </row>
    <row r="48" spans="1:2" s="102" customFormat="1" ht="25.5">
      <c r="A48" s="81" t="s">
        <v>202</v>
      </c>
      <c r="B48" s="81" t="s">
        <v>232</v>
      </c>
    </row>
    <row r="49" spans="1:2" s="102" customFormat="1" ht="38.25">
      <c r="A49" s="81" t="s">
        <v>202</v>
      </c>
      <c r="B49" s="81" t="s">
        <v>233</v>
      </c>
    </row>
    <row r="50" spans="1:2" s="102" customFormat="1" ht="38.25">
      <c r="A50" s="81" t="s">
        <v>202</v>
      </c>
      <c r="B50" s="83" t="s">
        <v>234</v>
      </c>
    </row>
    <row r="51" spans="1:2" s="102" customFormat="1" ht="25.5">
      <c r="A51" s="81" t="s">
        <v>202</v>
      </c>
      <c r="B51" s="84" t="s">
        <v>235</v>
      </c>
    </row>
    <row r="52" spans="1:2" s="102" customFormat="1" ht="38.25">
      <c r="A52" s="81" t="s">
        <v>202</v>
      </c>
      <c r="B52" s="84" t="s">
        <v>236</v>
      </c>
    </row>
    <row r="53" spans="1:2" s="102" customFormat="1" ht="25.5">
      <c r="A53" s="81" t="s">
        <v>202</v>
      </c>
      <c r="B53" s="84" t="s">
        <v>237</v>
      </c>
    </row>
    <row r="54" spans="1:2" s="102" customFormat="1" ht="12.75">
      <c r="A54" s="81" t="s">
        <v>202</v>
      </c>
      <c r="B54" s="84" t="s">
        <v>238</v>
      </c>
    </row>
    <row r="55" spans="1:2" s="102" customFormat="1" ht="12.75">
      <c r="A55" s="81"/>
      <c r="B55" s="84" t="s">
        <v>239</v>
      </c>
    </row>
    <row r="56" spans="1:2" s="102" customFormat="1" ht="12.75">
      <c r="A56" s="81"/>
      <c r="B56" s="84" t="s">
        <v>240</v>
      </c>
    </row>
    <row r="58" spans="1:2" s="101" customFormat="1" ht="12.75">
      <c r="A58" s="85"/>
      <c r="B58" s="86" t="s">
        <v>241</v>
      </c>
    </row>
    <row r="59" spans="1:2" s="101" customFormat="1" ht="12.75">
      <c r="A59" s="67"/>
      <c r="B59" s="87"/>
    </row>
    <row r="60" spans="1:2" s="101" customFormat="1" ht="25.5">
      <c r="A60" s="67"/>
      <c r="B60" s="72" t="s">
        <v>242</v>
      </c>
    </row>
    <row r="61" spans="1:2" s="101" customFormat="1" ht="12.75">
      <c r="A61" s="67"/>
      <c r="B61" s="72"/>
    </row>
    <row r="62" spans="1:2" s="101" customFormat="1" ht="25.5">
      <c r="A62" s="67" t="s">
        <v>25</v>
      </c>
      <c r="B62" s="72" t="s">
        <v>243</v>
      </c>
    </row>
    <row r="63" spans="1:2" s="101" customFormat="1" ht="25.5">
      <c r="A63" s="67" t="s">
        <v>39</v>
      </c>
      <c r="B63" s="72" t="s">
        <v>244</v>
      </c>
    </row>
    <row r="64" spans="1:2" s="101" customFormat="1" ht="12.75">
      <c r="A64" s="67" t="s">
        <v>40</v>
      </c>
      <c r="B64" s="72" t="s">
        <v>245</v>
      </c>
    </row>
    <row r="65" spans="1:2" s="101" customFormat="1" ht="25.5">
      <c r="A65" s="67" t="s">
        <v>246</v>
      </c>
      <c r="B65" s="104" t="s">
        <v>247</v>
      </c>
    </row>
    <row r="66" spans="1:2" s="101" customFormat="1" ht="38.25">
      <c r="A66" s="67" t="s">
        <v>248</v>
      </c>
      <c r="B66" s="104" t="s">
        <v>249</v>
      </c>
    </row>
    <row r="67" spans="1:2" s="101" customFormat="1" ht="76.5">
      <c r="A67" s="67" t="s">
        <v>250</v>
      </c>
      <c r="B67" s="72" t="s">
        <v>251</v>
      </c>
    </row>
    <row r="68" spans="1:2" s="101" customFormat="1" ht="25.5">
      <c r="A68" s="67" t="s">
        <v>252</v>
      </c>
      <c r="B68" s="72" t="s">
        <v>253</v>
      </c>
    </row>
    <row r="69" spans="1:2" s="101" customFormat="1" ht="12.75">
      <c r="A69" s="67"/>
      <c r="B69" s="87"/>
    </row>
    <row r="70" spans="1:2" s="101" customFormat="1" ht="25.5">
      <c r="A70" s="67" t="s">
        <v>27</v>
      </c>
      <c r="B70" s="72" t="s">
        <v>254</v>
      </c>
    </row>
    <row r="71" spans="1:2" s="101" customFormat="1" ht="12.75">
      <c r="A71" s="67"/>
      <c r="B71" s="72"/>
    </row>
    <row r="72" spans="1:2" s="101" customFormat="1" ht="25.5">
      <c r="A72" s="67" t="s">
        <v>29</v>
      </c>
      <c r="B72" s="72" t="s">
        <v>255</v>
      </c>
    </row>
    <row r="73" spans="1:2" s="101" customFormat="1" ht="12.75">
      <c r="A73" s="67"/>
      <c r="B73" s="72"/>
    </row>
    <row r="74" spans="1:2" s="101" customFormat="1" ht="25.5">
      <c r="A74" s="67" t="s">
        <v>30</v>
      </c>
      <c r="B74" s="72" t="s">
        <v>256</v>
      </c>
    </row>
    <row r="75" spans="1:2" s="101" customFormat="1" ht="12.75">
      <c r="A75" s="67"/>
      <c r="B75" s="72"/>
    </row>
    <row r="76" spans="1:2" s="101" customFormat="1" ht="12.75">
      <c r="A76" s="88"/>
      <c r="B76" s="89" t="s">
        <v>257</v>
      </c>
    </row>
    <row r="77" spans="1:2" s="101" customFormat="1" ht="12.75">
      <c r="A77" s="90"/>
      <c r="B77" s="87"/>
    </row>
    <row r="78" spans="1:2" s="101" customFormat="1" ht="12.75">
      <c r="A78" s="67"/>
      <c r="B78" s="72" t="s">
        <v>258</v>
      </c>
    </row>
    <row r="79" spans="1:2" s="101" customFormat="1" ht="12.75">
      <c r="A79" s="67"/>
      <c r="B79" s="72" t="s">
        <v>259</v>
      </c>
    </row>
    <row r="80" spans="1:2" s="101" customFormat="1" ht="12.75">
      <c r="A80" s="67"/>
      <c r="B80" s="67" t="s">
        <v>260</v>
      </c>
    </row>
    <row r="81" spans="1:2" s="101" customFormat="1" ht="25.5">
      <c r="A81" s="67"/>
      <c r="B81" s="72" t="s">
        <v>261</v>
      </c>
    </row>
    <row r="82" spans="1:2" s="101" customFormat="1" ht="12.75">
      <c r="A82" s="67"/>
      <c r="B82" s="72" t="s">
        <v>262</v>
      </c>
    </row>
    <row r="83" spans="1:2" s="101" customFormat="1" ht="25.5">
      <c r="A83" s="67"/>
      <c r="B83" s="72" t="s">
        <v>263</v>
      </c>
    </row>
    <row r="84" spans="1:2" s="101" customFormat="1" ht="25.5">
      <c r="A84" s="67"/>
      <c r="B84" s="72" t="s">
        <v>264</v>
      </c>
    </row>
    <row r="85" spans="1:2" s="101" customFormat="1" ht="25.5">
      <c r="A85" s="67"/>
      <c r="B85" s="72" t="s">
        <v>265</v>
      </c>
    </row>
    <row r="86" spans="1:2" s="101" customFormat="1" ht="25.5">
      <c r="A86" s="67"/>
      <c r="B86" s="72" t="s">
        <v>266</v>
      </c>
    </row>
    <row r="87" spans="1:2" s="101" customFormat="1" ht="51">
      <c r="A87" s="67"/>
      <c r="B87" s="72" t="s">
        <v>267</v>
      </c>
    </row>
    <row r="88" spans="1:2" s="101" customFormat="1" ht="12.75">
      <c r="A88" s="67"/>
      <c r="B88" s="72"/>
    </row>
    <row r="89" spans="1:2" s="101" customFormat="1" ht="38.25">
      <c r="A89" s="67" t="s">
        <v>192</v>
      </c>
      <c r="B89" s="72" t="s">
        <v>268</v>
      </c>
    </row>
    <row r="90" spans="1:2" s="101" customFormat="1" ht="12.75">
      <c r="A90" s="67"/>
      <c r="B90" s="72" t="s">
        <v>269</v>
      </c>
    </row>
    <row r="91" spans="1:2" s="101" customFormat="1" ht="15">
      <c r="A91" s="67"/>
      <c r="B91" s="105" t="s">
        <v>270</v>
      </c>
    </row>
    <row r="92" spans="1:2" s="101" customFormat="1" ht="12.75">
      <c r="A92" s="67"/>
      <c r="B92" s="72"/>
    </row>
    <row r="93" spans="1:2" s="101" customFormat="1" ht="25.5">
      <c r="A93" s="67"/>
      <c r="B93" s="87" t="s">
        <v>1031</v>
      </c>
    </row>
    <row r="94" spans="1:2" s="101" customFormat="1" ht="25.5">
      <c r="A94" s="67" t="s">
        <v>4</v>
      </c>
      <c r="B94" s="72" t="s">
        <v>271</v>
      </c>
    </row>
    <row r="95" spans="1:2" s="101" customFormat="1" ht="12.75">
      <c r="A95" s="67"/>
      <c r="B95" s="91" t="s">
        <v>272</v>
      </c>
    </row>
    <row r="96" spans="1:2" s="101" customFormat="1" ht="12.75">
      <c r="A96" s="67"/>
      <c r="B96" s="91" t="s">
        <v>273</v>
      </c>
    </row>
    <row r="97" spans="1:2" s="101" customFormat="1" ht="12.75">
      <c r="A97" s="67"/>
      <c r="B97" s="91" t="s">
        <v>274</v>
      </c>
    </row>
    <row r="98" spans="1:2" s="101" customFormat="1" ht="12.75">
      <c r="A98" s="67"/>
      <c r="B98" s="91" t="s">
        <v>275</v>
      </c>
    </row>
    <row r="99" spans="1:2" s="101" customFormat="1" ht="12.75">
      <c r="A99" s="67" t="s">
        <v>5</v>
      </c>
      <c r="B99" s="91" t="s">
        <v>276</v>
      </c>
    </row>
    <row r="100" spans="1:2" s="101" customFormat="1" ht="12.75">
      <c r="A100" s="67"/>
      <c r="B100" s="91" t="s">
        <v>277</v>
      </c>
    </row>
    <row r="102" spans="1:2" s="101" customFormat="1" ht="12.75">
      <c r="A102" s="92" t="s">
        <v>192</v>
      </c>
      <c r="B102" s="86" t="s">
        <v>278</v>
      </c>
    </row>
    <row r="103" spans="1:2" s="101" customFormat="1" ht="12.75">
      <c r="A103" s="67"/>
      <c r="B103" s="93"/>
    </row>
    <row r="104" spans="1:2" s="101" customFormat="1" ht="12.75">
      <c r="A104" s="67"/>
      <c r="B104" s="72" t="s">
        <v>279</v>
      </c>
    </row>
    <row r="105" spans="1:2" s="101" customFormat="1" ht="25.5">
      <c r="A105" s="67" t="s">
        <v>25</v>
      </c>
      <c r="B105" s="72" t="s">
        <v>280</v>
      </c>
    </row>
    <row r="106" spans="1:2" s="101" customFormat="1" ht="25.5">
      <c r="A106" s="67" t="s">
        <v>27</v>
      </c>
      <c r="B106" s="72" t="s">
        <v>281</v>
      </c>
    </row>
    <row r="107" spans="1:2" s="101" customFormat="1" ht="12.75">
      <c r="A107" s="67" t="s">
        <v>29</v>
      </c>
      <c r="B107" s="72" t="s">
        <v>282</v>
      </c>
    </row>
    <row r="108" spans="1:2" s="101" customFormat="1" ht="12.75">
      <c r="A108" s="67"/>
      <c r="B108" s="67" t="s">
        <v>260</v>
      </c>
    </row>
    <row r="109" spans="1:2" s="101" customFormat="1" ht="12.75">
      <c r="A109" s="67"/>
      <c r="B109" s="72" t="s">
        <v>283</v>
      </c>
    </row>
    <row r="110" spans="1:2" s="101" customFormat="1" ht="12.75">
      <c r="A110" s="67"/>
      <c r="B110" s="72" t="s">
        <v>284</v>
      </c>
    </row>
    <row r="111" spans="1:2" s="101" customFormat="1" ht="12.75">
      <c r="A111" s="67"/>
      <c r="B111" s="72" t="s">
        <v>285</v>
      </c>
    </row>
    <row r="112" spans="1:2" s="101" customFormat="1" ht="12.75">
      <c r="A112" s="67"/>
      <c r="B112" s="72" t="s">
        <v>286</v>
      </c>
    </row>
    <row r="113" spans="1:2" s="101" customFormat="1" ht="12.75">
      <c r="A113" s="67"/>
      <c r="B113" s="72" t="s">
        <v>287</v>
      </c>
    </row>
    <row r="114" spans="1:2" s="101" customFormat="1" ht="25.5">
      <c r="A114" s="67"/>
      <c r="B114" s="72" t="s">
        <v>288</v>
      </c>
    </row>
    <row r="115" spans="1:2" s="101" customFormat="1" ht="12.75">
      <c r="A115" s="67"/>
      <c r="B115" s="72" t="s">
        <v>289</v>
      </c>
    </row>
    <row r="116" spans="1:2" s="101" customFormat="1" ht="25.5">
      <c r="A116" s="67" t="s">
        <v>30</v>
      </c>
      <c r="B116" s="72" t="s">
        <v>290</v>
      </c>
    </row>
    <row r="117" spans="1:2" s="101" customFormat="1" ht="25.5">
      <c r="A117" s="67"/>
      <c r="B117" s="72" t="s">
        <v>291</v>
      </c>
    </row>
    <row r="118" spans="1:2" s="101" customFormat="1" ht="12.75">
      <c r="A118" s="67"/>
      <c r="B118" s="72" t="s">
        <v>292</v>
      </c>
    </row>
    <row r="119" spans="1:2" s="101" customFormat="1" ht="12.75">
      <c r="A119" s="67"/>
      <c r="B119" s="72" t="s">
        <v>293</v>
      </c>
    </row>
    <row r="120" spans="1:2" s="101" customFormat="1" ht="25.5">
      <c r="A120" s="67" t="s">
        <v>33</v>
      </c>
      <c r="B120" s="72" t="s">
        <v>294</v>
      </c>
    </row>
    <row r="121" spans="1:2" s="101" customFormat="1" ht="25.5">
      <c r="A121" s="67" t="s">
        <v>34</v>
      </c>
      <c r="B121" s="72" t="s">
        <v>295</v>
      </c>
    </row>
    <row r="122" spans="1:2" s="101" customFormat="1" ht="38.25">
      <c r="A122" s="67" t="s">
        <v>35</v>
      </c>
      <c r="B122" s="72" t="s">
        <v>296</v>
      </c>
    </row>
    <row r="123" spans="1:2" s="101" customFormat="1" ht="25.5">
      <c r="A123" s="67" t="s">
        <v>36</v>
      </c>
      <c r="B123" s="72" t="s">
        <v>266</v>
      </c>
    </row>
    <row r="124" spans="1:2" s="101" customFormat="1" ht="76.5">
      <c r="A124" s="67" t="s">
        <v>37</v>
      </c>
      <c r="B124" s="72" t="s">
        <v>297</v>
      </c>
    </row>
    <row r="125" spans="1:2" s="101" customFormat="1" ht="25.5">
      <c r="A125" s="67" t="s">
        <v>41</v>
      </c>
      <c r="B125" s="72" t="s">
        <v>298</v>
      </c>
    </row>
    <row r="126" spans="1:2" s="101" customFormat="1" ht="12.75">
      <c r="A126" s="67" t="s">
        <v>42</v>
      </c>
      <c r="B126" s="72" t="s">
        <v>299</v>
      </c>
    </row>
    <row r="127" spans="1:2" s="101" customFormat="1" ht="12.75">
      <c r="A127" s="67" t="s">
        <v>43</v>
      </c>
      <c r="B127" s="72" t="s">
        <v>300</v>
      </c>
    </row>
    <row r="128" spans="1:2" s="101" customFormat="1" ht="25.5">
      <c r="A128" s="67" t="s">
        <v>45</v>
      </c>
      <c r="B128" s="72" t="s">
        <v>301</v>
      </c>
    </row>
    <row r="129" spans="1:2" s="101" customFormat="1" ht="25.5">
      <c r="A129" s="67" t="s">
        <v>46</v>
      </c>
      <c r="B129" s="94" t="s">
        <v>302</v>
      </c>
    </row>
    <row r="130" spans="1:2" s="101" customFormat="1" ht="12.75">
      <c r="A130" s="67" t="s">
        <v>50</v>
      </c>
      <c r="B130" s="95" t="s">
        <v>303</v>
      </c>
    </row>
    <row r="131" spans="1:2" s="101" customFormat="1" ht="12.75">
      <c r="A131" s="90"/>
      <c r="B131" s="95"/>
    </row>
    <row r="132" spans="1:2" s="101" customFormat="1" ht="12.75">
      <c r="A132" s="90"/>
      <c r="B132" s="87" t="s">
        <v>304</v>
      </c>
    </row>
    <row r="133" spans="1:2" s="101" customFormat="1">
      <c r="A133" s="90"/>
      <c r="B133" s="72" t="s">
        <v>1032</v>
      </c>
    </row>
    <row r="134" spans="1:2" s="101" customFormat="1" ht="12.75">
      <c r="A134" s="90"/>
      <c r="B134" s="91" t="s">
        <v>305</v>
      </c>
    </row>
    <row r="135" spans="1:2" s="101" customFormat="1" ht="12.75">
      <c r="A135" s="90"/>
      <c r="B135" s="91" t="s">
        <v>306</v>
      </c>
    </row>
    <row r="136" spans="1:2" s="101" customFormat="1" ht="12.75">
      <c r="A136" s="90"/>
      <c r="B136" s="72" t="s">
        <v>277</v>
      </c>
    </row>
    <row r="137" spans="1:2" s="101" customFormat="1" ht="12.75">
      <c r="A137" s="90"/>
      <c r="B137" s="72" t="s">
        <v>307</v>
      </c>
    </row>
    <row r="138" spans="1:2" s="101" customFormat="1" ht="12.75">
      <c r="A138" s="90"/>
      <c r="B138" s="72" t="s">
        <v>308</v>
      </c>
    </row>
    <row r="139" spans="1:2" s="101" customFormat="1" ht="12.75">
      <c r="A139" s="90"/>
      <c r="B139" s="72" t="s">
        <v>309</v>
      </c>
    </row>
    <row r="140" spans="1:2" s="101" customFormat="1" ht="12.75">
      <c r="A140" s="90"/>
      <c r="B140" s="91" t="s">
        <v>310</v>
      </c>
    </row>
    <row r="141" spans="1:2" s="101" customFormat="1" ht="12.75">
      <c r="A141" s="90"/>
      <c r="B141" s="91" t="s">
        <v>311</v>
      </c>
    </row>
    <row r="142" spans="1:2" s="101" customFormat="1" ht="12.75">
      <c r="A142" s="90"/>
      <c r="B142" s="91" t="s">
        <v>312</v>
      </c>
    </row>
    <row r="143" spans="1:2" s="101" customFormat="1" ht="12.75">
      <c r="A143" s="90"/>
      <c r="B143" s="72" t="s">
        <v>313</v>
      </c>
    </row>
    <row r="144" spans="1:2" s="101" customFormat="1" ht="12.75">
      <c r="A144" s="90"/>
      <c r="B144" s="72" t="s">
        <v>314</v>
      </c>
    </row>
    <row r="145" spans="1:2" s="101" customFormat="1" ht="12.75">
      <c r="A145" s="90"/>
      <c r="B145" s="72" t="s">
        <v>315</v>
      </c>
    </row>
    <row r="146" spans="1:2" s="101" customFormat="1" ht="12.75">
      <c r="A146" s="90"/>
      <c r="B146" s="72" t="s">
        <v>316</v>
      </c>
    </row>
    <row r="147" spans="1:2" s="101" customFormat="1" ht="12.75">
      <c r="A147" s="90"/>
      <c r="B147" s="72" t="s">
        <v>317</v>
      </c>
    </row>
    <row r="148" spans="1:2" s="101" customFormat="1" ht="12.75">
      <c r="A148" s="90"/>
      <c r="B148" s="72"/>
    </row>
    <row r="149" spans="1:2" s="101" customFormat="1" ht="12.75">
      <c r="A149" s="90"/>
      <c r="B149" s="72" t="s">
        <v>318</v>
      </c>
    </row>
    <row r="150" spans="1:2" s="101" customFormat="1" ht="12.75">
      <c r="A150" s="90"/>
      <c r="B150" s="91" t="s">
        <v>319</v>
      </c>
    </row>
    <row r="151" spans="1:2" s="101" customFormat="1" ht="12.75">
      <c r="A151" s="90"/>
      <c r="B151" s="91"/>
    </row>
    <row r="152" spans="1:2" s="101" customFormat="1" ht="12.75">
      <c r="A152" s="90"/>
      <c r="B152" s="91" t="s">
        <v>320</v>
      </c>
    </row>
    <row r="153" spans="1:2" s="101" customFormat="1" ht="12.75">
      <c r="A153" s="90"/>
      <c r="B153" s="91" t="s">
        <v>321</v>
      </c>
    </row>
    <row r="154" spans="1:2" s="101" customFormat="1" ht="12.75">
      <c r="A154" s="90"/>
      <c r="B154" s="91" t="s">
        <v>322</v>
      </c>
    </row>
    <row r="155" spans="1:2" s="101" customFormat="1" ht="12.75">
      <c r="A155" s="90"/>
      <c r="B155" s="72" t="s">
        <v>323</v>
      </c>
    </row>
    <row r="156" spans="1:2" s="101" customFormat="1" ht="25.5">
      <c r="A156" s="90"/>
      <c r="B156" s="72" t="s">
        <v>324</v>
      </c>
    </row>
    <row r="157" spans="1:2" s="101" customFormat="1" ht="12.75">
      <c r="A157" s="90"/>
      <c r="B157" s="72" t="s">
        <v>321</v>
      </c>
    </row>
    <row r="158" spans="1:2" s="101" customFormat="1" ht="12.75">
      <c r="A158" s="90"/>
      <c r="B158" s="72" t="s">
        <v>325</v>
      </c>
    </row>
    <row r="159" spans="1:2" s="101" customFormat="1" ht="12.75">
      <c r="A159" s="90"/>
      <c r="B159" s="72" t="s">
        <v>326</v>
      </c>
    </row>
    <row r="160" spans="1:2" s="101" customFormat="1" ht="12.75">
      <c r="A160" s="90"/>
      <c r="B160" s="72" t="s">
        <v>327</v>
      </c>
    </row>
    <row r="161" spans="1:2" s="101" customFormat="1" ht="12.75">
      <c r="A161" s="90"/>
      <c r="B161" s="72" t="s">
        <v>328</v>
      </c>
    </row>
    <row r="162" spans="1:2" s="101" customFormat="1" ht="12.75">
      <c r="A162" s="90"/>
      <c r="B162" s="72"/>
    </row>
    <row r="163" spans="1:2" s="101" customFormat="1" ht="25.5">
      <c r="A163" s="90"/>
      <c r="B163" s="72" t="s">
        <v>329</v>
      </c>
    </row>
    <row r="164" spans="1:2" s="101" customFormat="1" ht="12.75">
      <c r="A164" s="90"/>
      <c r="B164" s="72" t="s">
        <v>330</v>
      </c>
    </row>
    <row r="165" spans="1:2" s="101" customFormat="1" ht="25.5">
      <c r="A165" s="90"/>
      <c r="B165" s="72" t="s">
        <v>331</v>
      </c>
    </row>
    <row r="166" spans="1:2" s="101" customFormat="1" ht="12.75">
      <c r="A166" s="90"/>
      <c r="B166" s="72" t="s">
        <v>332</v>
      </c>
    </row>
    <row r="167" spans="1:2" s="101" customFormat="1" ht="25.5">
      <c r="A167" s="90"/>
      <c r="B167" s="72" t="s">
        <v>333</v>
      </c>
    </row>
    <row r="168" spans="1:2" s="101" customFormat="1" ht="12.75">
      <c r="A168" s="90"/>
      <c r="B168" s="72" t="s">
        <v>334</v>
      </c>
    </row>
    <row r="169" spans="1:2" s="101" customFormat="1" ht="25.5">
      <c r="A169" s="90"/>
      <c r="B169" s="72" t="s">
        <v>335</v>
      </c>
    </row>
    <row r="170" spans="1:2" s="101" customFormat="1" ht="12.75">
      <c r="A170" s="90"/>
      <c r="B170" s="72" t="s">
        <v>336</v>
      </c>
    </row>
    <row r="171" spans="1:2" s="101" customFormat="1" ht="25.5">
      <c r="A171" s="90"/>
      <c r="B171" s="72" t="s">
        <v>337</v>
      </c>
    </row>
    <row r="172" spans="1:2" s="101" customFormat="1" ht="12.75">
      <c r="A172" s="90"/>
      <c r="B172" s="72" t="s">
        <v>338</v>
      </c>
    </row>
    <row r="173" spans="1:2" s="101" customFormat="1" ht="25.5">
      <c r="A173" s="90"/>
      <c r="B173" s="72" t="s">
        <v>339</v>
      </c>
    </row>
    <row r="174" spans="1:2" s="101" customFormat="1" ht="12.75">
      <c r="A174" s="90"/>
      <c r="B174" s="72" t="s">
        <v>340</v>
      </c>
    </row>
    <row r="175" spans="1:2" s="101" customFormat="1" ht="12.75">
      <c r="A175" s="90"/>
      <c r="B175" s="72" t="s">
        <v>341</v>
      </c>
    </row>
    <row r="176" spans="1:2" s="101" customFormat="1" ht="12.75">
      <c r="A176" s="90"/>
      <c r="B176" s="72" t="s">
        <v>342</v>
      </c>
    </row>
    <row r="178" spans="1:2" s="101" customFormat="1" ht="12.75">
      <c r="A178" s="92" t="s">
        <v>192</v>
      </c>
      <c r="B178" s="86" t="s">
        <v>343</v>
      </c>
    </row>
    <row r="179" spans="1:2" s="101" customFormat="1" ht="12.75">
      <c r="A179" s="67"/>
      <c r="B179" s="87"/>
    </row>
    <row r="180" spans="1:2" s="101" customFormat="1" ht="25.5">
      <c r="A180" s="67" t="s">
        <v>25</v>
      </c>
      <c r="B180" s="72" t="s">
        <v>344</v>
      </c>
    </row>
    <row r="181" spans="1:2" s="101" customFormat="1" ht="25.5">
      <c r="A181" s="67" t="s">
        <v>27</v>
      </c>
      <c r="B181" s="72" t="s">
        <v>345</v>
      </c>
    </row>
    <row r="182" spans="1:2" s="101" customFormat="1" ht="63.75">
      <c r="A182" s="67" t="s">
        <v>29</v>
      </c>
      <c r="B182" s="72" t="s">
        <v>346</v>
      </c>
    </row>
    <row r="183" spans="1:2" s="101" customFormat="1" ht="25.5">
      <c r="A183" s="67" t="s">
        <v>30</v>
      </c>
      <c r="B183" s="72" t="s">
        <v>347</v>
      </c>
    </row>
    <row r="184" spans="1:2" s="101" customFormat="1" ht="12.75">
      <c r="A184" s="67"/>
      <c r="B184" s="72" t="s">
        <v>348</v>
      </c>
    </row>
    <row r="185" spans="1:2" s="101" customFormat="1" ht="12.75">
      <c r="A185" s="67"/>
      <c r="B185" s="72" t="s">
        <v>349</v>
      </c>
    </row>
    <row r="186" spans="1:2" s="101" customFormat="1" ht="12.75">
      <c r="A186" s="67"/>
      <c r="B186" s="72" t="s">
        <v>350</v>
      </c>
    </row>
    <row r="187" spans="1:2" s="101" customFormat="1" ht="12.75">
      <c r="A187" s="67"/>
      <c r="B187" s="72" t="s">
        <v>351</v>
      </c>
    </row>
    <row r="188" spans="1:2" s="101" customFormat="1" ht="12.75">
      <c r="A188" s="67"/>
      <c r="B188" s="72" t="s">
        <v>352</v>
      </c>
    </row>
    <row r="189" spans="1:2" s="101" customFormat="1" ht="12.75">
      <c r="A189" s="67"/>
      <c r="B189" s="72" t="s">
        <v>353</v>
      </c>
    </row>
    <row r="190" spans="1:2" s="101" customFormat="1" ht="38.25">
      <c r="A190" s="67" t="s">
        <v>33</v>
      </c>
      <c r="B190" s="72" t="s">
        <v>1033</v>
      </c>
    </row>
    <row r="191" spans="1:2" s="101" customFormat="1" ht="25.5">
      <c r="A191" s="67" t="s">
        <v>34</v>
      </c>
      <c r="B191" s="72" t="s">
        <v>354</v>
      </c>
    </row>
    <row r="192" spans="1:2" s="101" customFormat="1" ht="25.5">
      <c r="A192" s="67"/>
      <c r="B192" s="72" t="s">
        <v>355</v>
      </c>
    </row>
    <row r="193" spans="1:2" s="101" customFormat="1" ht="12.75">
      <c r="A193" s="67"/>
      <c r="B193" s="72" t="s">
        <v>356</v>
      </c>
    </row>
    <row r="194" spans="1:2" s="101" customFormat="1" ht="25.5">
      <c r="A194" s="67"/>
      <c r="B194" s="72" t="s">
        <v>357</v>
      </c>
    </row>
    <row r="195" spans="1:2" s="101" customFormat="1" ht="12.75">
      <c r="A195" s="67" t="s">
        <v>35</v>
      </c>
      <c r="B195" s="72" t="s">
        <v>358</v>
      </c>
    </row>
    <row r="196" spans="1:2" s="101" customFormat="1" ht="63.75">
      <c r="A196" s="67"/>
      <c r="B196" s="72" t="s">
        <v>359</v>
      </c>
    </row>
    <row r="197" spans="1:2" s="101" customFormat="1" ht="12.75">
      <c r="A197" s="106" t="s">
        <v>37</v>
      </c>
      <c r="B197" s="107" t="s">
        <v>360</v>
      </c>
    </row>
    <row r="198" spans="1:2" s="101" customFormat="1" ht="25.5">
      <c r="A198" s="106"/>
      <c r="B198" s="107" t="s">
        <v>361</v>
      </c>
    </row>
    <row r="199" spans="1:2" s="101" customFormat="1" ht="25.5">
      <c r="A199" s="106" t="s">
        <v>192</v>
      </c>
      <c r="B199" s="72" t="s">
        <v>362</v>
      </c>
    </row>
    <row r="200" spans="1:2" s="101" customFormat="1" ht="25.5">
      <c r="A200" s="106" t="s">
        <v>192</v>
      </c>
      <c r="B200" s="107" t="s">
        <v>363</v>
      </c>
    </row>
    <row r="201" spans="1:2" s="101" customFormat="1" ht="25.5">
      <c r="A201" s="106"/>
      <c r="B201" s="107" t="s">
        <v>364</v>
      </c>
    </row>
    <row r="202" spans="1:2" s="101" customFormat="1" ht="25.5">
      <c r="A202" s="67" t="s">
        <v>41</v>
      </c>
      <c r="B202" s="72" t="s">
        <v>266</v>
      </c>
    </row>
    <row r="203" spans="1:2" s="101" customFormat="1" ht="12.75">
      <c r="A203" s="67" t="s">
        <v>42</v>
      </c>
      <c r="B203" s="72" t="s">
        <v>365</v>
      </c>
    </row>
    <row r="204" spans="1:2" s="101" customFormat="1" ht="25.5">
      <c r="A204" s="67" t="s">
        <v>43</v>
      </c>
      <c r="B204" s="72" t="s">
        <v>366</v>
      </c>
    </row>
    <row r="205" spans="1:2" s="101" customFormat="1" ht="25.5">
      <c r="A205" s="67" t="s">
        <v>45</v>
      </c>
      <c r="B205" s="72" t="s">
        <v>367</v>
      </c>
    </row>
    <row r="206" spans="1:2" s="101" customFormat="1" ht="12.75">
      <c r="A206" s="67"/>
      <c r="B206" s="72"/>
    </row>
    <row r="207" spans="1:2" s="101" customFormat="1" ht="12.75">
      <c r="A207" s="92" t="s">
        <v>192</v>
      </c>
      <c r="B207" s="86" t="s">
        <v>368</v>
      </c>
    </row>
    <row r="208" spans="1:2" s="101" customFormat="1" ht="12.75">
      <c r="A208" s="90"/>
      <c r="B208" s="87"/>
    </row>
    <row r="209" spans="1:2" s="101" customFormat="1" ht="12.75">
      <c r="A209" s="67"/>
      <c r="B209" s="72" t="s">
        <v>279</v>
      </c>
    </row>
    <row r="210" spans="1:2" s="101" customFormat="1" ht="38.25">
      <c r="A210" s="67"/>
      <c r="B210" s="72" t="s">
        <v>369</v>
      </c>
    </row>
    <row r="211" spans="1:2" s="101" customFormat="1" ht="25.5">
      <c r="A211" s="67"/>
      <c r="B211" s="72" t="s">
        <v>370</v>
      </c>
    </row>
    <row r="212" spans="1:2" s="101" customFormat="1" ht="12.75">
      <c r="A212" s="67"/>
      <c r="B212" s="72" t="s">
        <v>371</v>
      </c>
    </row>
    <row r="213" spans="1:2" s="101" customFormat="1" ht="25.5">
      <c r="A213" s="67"/>
      <c r="B213" s="72" t="s">
        <v>372</v>
      </c>
    </row>
    <row r="214" spans="1:2" s="101" customFormat="1" ht="12.75">
      <c r="A214" s="67"/>
      <c r="B214" s="72" t="s">
        <v>373</v>
      </c>
    </row>
    <row r="215" spans="1:2" s="101" customFormat="1" ht="12.75">
      <c r="A215" s="67"/>
      <c r="B215" s="72" t="s">
        <v>374</v>
      </c>
    </row>
    <row r="216" spans="1:2" s="101" customFormat="1" ht="12.75">
      <c r="A216" s="67"/>
      <c r="B216" s="72" t="s">
        <v>375</v>
      </c>
    </row>
    <row r="217" spans="1:2" s="101" customFormat="1" ht="25.5">
      <c r="A217" s="67"/>
      <c r="B217" s="72" t="s">
        <v>266</v>
      </c>
    </row>
    <row r="218" spans="1:2" s="101" customFormat="1" ht="12.75">
      <c r="A218" s="67"/>
      <c r="B218" s="72"/>
    </row>
    <row r="219" spans="1:2" s="101" customFormat="1" ht="12.75">
      <c r="A219" s="67" t="s">
        <v>4</v>
      </c>
      <c r="B219" s="72" t="s">
        <v>376</v>
      </c>
    </row>
    <row r="220" spans="1:2" s="101" customFormat="1" ht="25.5">
      <c r="A220" s="67"/>
      <c r="B220" s="72" t="s">
        <v>1034</v>
      </c>
    </row>
    <row r="221" spans="1:2" s="101" customFormat="1" ht="25.5">
      <c r="A221" s="67"/>
      <c r="B221" s="72" t="s">
        <v>377</v>
      </c>
    </row>
    <row r="222" spans="1:2" s="101" customFormat="1" ht="12.75">
      <c r="A222" s="67"/>
      <c r="B222" s="72" t="s">
        <v>378</v>
      </c>
    </row>
    <row r="223" spans="1:2" s="101" customFormat="1" ht="12.75">
      <c r="A223" s="67"/>
      <c r="B223" s="72" t="s">
        <v>379</v>
      </c>
    </row>
    <row r="224" spans="1:2" s="101" customFormat="1" ht="12.75">
      <c r="A224" s="67"/>
      <c r="B224" s="72" t="s">
        <v>380</v>
      </c>
    </row>
    <row r="225" spans="1:2" s="101" customFormat="1" ht="12.75">
      <c r="A225" s="67" t="s">
        <v>5</v>
      </c>
      <c r="B225" s="72" t="s">
        <v>381</v>
      </c>
    </row>
    <row r="226" spans="1:2" s="101" customFormat="1" ht="25.5">
      <c r="A226" s="67"/>
      <c r="B226" s="72" t="s">
        <v>382</v>
      </c>
    </row>
    <row r="227" spans="1:2" s="101" customFormat="1" ht="12.75">
      <c r="A227" s="67"/>
      <c r="B227" s="72" t="s">
        <v>378</v>
      </c>
    </row>
    <row r="228" spans="1:2" s="101" customFormat="1" ht="25.5">
      <c r="A228" s="67"/>
      <c r="B228" s="72" t="s">
        <v>383</v>
      </c>
    </row>
    <row r="229" spans="1:2" s="101" customFormat="1" ht="25.5">
      <c r="A229" s="67"/>
      <c r="B229" s="72" t="s">
        <v>384</v>
      </c>
    </row>
    <row r="230" spans="1:2" s="101" customFormat="1" ht="12.75">
      <c r="A230" s="67"/>
      <c r="B230" s="72" t="s">
        <v>385</v>
      </c>
    </row>
    <row r="231" spans="1:2" s="101" customFormat="1" ht="12.75">
      <c r="A231" s="67"/>
      <c r="B231" s="72" t="s">
        <v>386</v>
      </c>
    </row>
    <row r="232" spans="1:2" s="101" customFormat="1" ht="12.75">
      <c r="A232" s="67"/>
      <c r="B232" s="72" t="s">
        <v>387</v>
      </c>
    </row>
    <row r="233" spans="1:2" s="101" customFormat="1" ht="12.75">
      <c r="A233" s="67"/>
      <c r="B233" s="72" t="s">
        <v>388</v>
      </c>
    </row>
    <row r="234" spans="1:2" s="101" customFormat="1" ht="12.75">
      <c r="A234" s="67"/>
      <c r="B234" s="72"/>
    </row>
    <row r="235" spans="1:2" s="101" customFormat="1" ht="12.75">
      <c r="A235" s="67" t="s">
        <v>6</v>
      </c>
      <c r="B235" s="72" t="s">
        <v>389</v>
      </c>
    </row>
    <row r="236" spans="1:2" s="101" customFormat="1" ht="25.5">
      <c r="A236" s="67"/>
      <c r="B236" s="72" t="s">
        <v>390</v>
      </c>
    </row>
    <row r="237" spans="1:2" s="101" customFormat="1" ht="12.75">
      <c r="A237" s="67"/>
      <c r="B237" s="72" t="s">
        <v>391</v>
      </c>
    </row>
    <row r="238" spans="1:2" s="101" customFormat="1" ht="12.75">
      <c r="A238" s="67"/>
      <c r="B238" s="72" t="s">
        <v>392</v>
      </c>
    </row>
    <row r="239" spans="1:2" s="101" customFormat="1" ht="12.75">
      <c r="A239" s="67"/>
      <c r="B239" s="72" t="s">
        <v>393</v>
      </c>
    </row>
    <row r="240" spans="1:2" s="101" customFormat="1" ht="38.25">
      <c r="A240" s="67"/>
      <c r="B240" s="72" t="s">
        <v>394</v>
      </c>
    </row>
    <row r="241" spans="1:2" s="101" customFormat="1" ht="12.75">
      <c r="A241" s="67"/>
      <c r="B241" s="72"/>
    </row>
    <row r="242" spans="1:2" s="101" customFormat="1" ht="12.75">
      <c r="A242" s="67" t="s">
        <v>8</v>
      </c>
      <c r="B242" s="72" t="s">
        <v>395</v>
      </c>
    </row>
    <row r="243" spans="1:2" s="101" customFormat="1" ht="25.5">
      <c r="A243" s="67"/>
      <c r="B243" s="72" t="s">
        <v>396</v>
      </c>
    </row>
    <row r="244" spans="1:2" s="101" customFormat="1" ht="12.75">
      <c r="A244" s="67"/>
      <c r="B244" s="72" t="s">
        <v>260</v>
      </c>
    </row>
    <row r="245" spans="1:2" s="101" customFormat="1" ht="25.5">
      <c r="A245" s="67"/>
      <c r="B245" s="72" t="s">
        <v>383</v>
      </c>
    </row>
    <row r="246" spans="1:2" s="101" customFormat="1" ht="12.75">
      <c r="A246" s="67"/>
      <c r="B246" s="72" t="s">
        <v>397</v>
      </c>
    </row>
    <row r="247" spans="1:2" s="101" customFormat="1" ht="12.75">
      <c r="A247" s="67"/>
      <c r="B247" s="72" t="s">
        <v>398</v>
      </c>
    </row>
    <row r="248" spans="1:2" s="101" customFormat="1" ht="12.75">
      <c r="A248" s="67"/>
      <c r="B248" s="72" t="s">
        <v>399</v>
      </c>
    </row>
    <row r="249" spans="1:2" s="101" customFormat="1" ht="12.75">
      <c r="A249" s="67"/>
      <c r="B249" s="72" t="s">
        <v>400</v>
      </c>
    </row>
    <row r="250" spans="1:2" s="101" customFormat="1" ht="12.75">
      <c r="A250" s="67"/>
      <c r="B250" s="72" t="s">
        <v>401</v>
      </c>
    </row>
    <row r="251" spans="1:2" s="101" customFormat="1" ht="12.75">
      <c r="A251" s="67"/>
      <c r="B251" s="72"/>
    </row>
    <row r="252" spans="1:2" s="101" customFormat="1" ht="12.75">
      <c r="A252" s="67" t="s">
        <v>10</v>
      </c>
      <c r="B252" s="72" t="s">
        <v>402</v>
      </c>
    </row>
    <row r="253" spans="1:2" s="101" customFormat="1" ht="25.5">
      <c r="A253" s="67" t="s">
        <v>25</v>
      </c>
      <c r="B253" s="72" t="s">
        <v>403</v>
      </c>
    </row>
    <row r="254" spans="1:2" s="101" customFormat="1" ht="25.5">
      <c r="A254" s="67"/>
      <c r="B254" s="72" t="s">
        <v>404</v>
      </c>
    </row>
    <row r="255" spans="1:2" s="101" customFormat="1" ht="12.75">
      <c r="A255" s="67"/>
      <c r="B255" s="72" t="s">
        <v>405</v>
      </c>
    </row>
    <row r="256" spans="1:2" s="101" customFormat="1" ht="12.75">
      <c r="A256" s="67"/>
      <c r="B256" s="72" t="s">
        <v>406</v>
      </c>
    </row>
    <row r="257" spans="1:2">
      <c r="A257" s="67"/>
      <c r="B257" s="72" t="s">
        <v>407</v>
      </c>
    </row>
    <row r="258" spans="1:2">
      <c r="A258" s="67"/>
      <c r="B258" s="72" t="s">
        <v>408</v>
      </c>
    </row>
    <row r="259" spans="1:2" ht="38.25">
      <c r="A259" s="67"/>
      <c r="B259" s="72" t="s">
        <v>409</v>
      </c>
    </row>
    <row r="260" spans="1:2">
      <c r="A260" s="67"/>
      <c r="B260" s="87"/>
    </row>
    <row r="261" spans="1:2" ht="25.5">
      <c r="A261" s="67"/>
      <c r="B261" s="87" t="s">
        <v>410</v>
      </c>
    </row>
    <row r="262" spans="1:2">
      <c r="A262" s="67"/>
      <c r="B262" s="72" t="s">
        <v>411</v>
      </c>
    </row>
    <row r="263" spans="1:2">
      <c r="A263" s="67"/>
      <c r="B263" s="72" t="s">
        <v>412</v>
      </c>
    </row>
    <row r="264" spans="1:2">
      <c r="A264" s="67"/>
      <c r="B264" s="72" t="s">
        <v>413</v>
      </c>
    </row>
    <row r="265" spans="1:2">
      <c r="A265" s="67"/>
      <c r="B265" s="72" t="s">
        <v>414</v>
      </c>
    </row>
    <row r="266" spans="1:2">
      <c r="A266" s="67"/>
      <c r="B266" s="91" t="s">
        <v>415</v>
      </c>
    </row>
    <row r="267" spans="1:2">
      <c r="A267" s="67"/>
      <c r="B267" s="72" t="s">
        <v>416</v>
      </c>
    </row>
    <row r="268" spans="1:2">
      <c r="A268" s="67"/>
      <c r="B268" s="91" t="s">
        <v>417</v>
      </c>
    </row>
    <row r="269" spans="1:2">
      <c r="A269" s="67"/>
      <c r="B269" s="91" t="s">
        <v>418</v>
      </c>
    </row>
    <row r="270" spans="1:2">
      <c r="A270" s="67"/>
      <c r="B270" s="91" t="s">
        <v>419</v>
      </c>
    </row>
    <row r="271" spans="1:2">
      <c r="A271" s="67"/>
      <c r="B271" s="91" t="s">
        <v>420</v>
      </c>
    </row>
    <row r="272" spans="1:2">
      <c r="A272" s="67"/>
      <c r="B272" s="72" t="s">
        <v>421</v>
      </c>
    </row>
    <row r="273" spans="1:2">
      <c r="A273" s="67"/>
      <c r="B273" s="91" t="s">
        <v>422</v>
      </c>
    </row>
    <row r="274" spans="1:2">
      <c r="A274" s="67"/>
      <c r="B274" s="91" t="s">
        <v>423</v>
      </c>
    </row>
    <row r="275" spans="1:2">
      <c r="A275" s="67"/>
      <c r="B275" s="91" t="s">
        <v>424</v>
      </c>
    </row>
    <row r="276" spans="1:2">
      <c r="A276" s="67"/>
      <c r="B276" s="91" t="s">
        <v>425</v>
      </c>
    </row>
    <row r="277" spans="1:2">
      <c r="A277" s="67"/>
      <c r="B277" s="91" t="s">
        <v>426</v>
      </c>
    </row>
    <row r="278" spans="1:2">
      <c r="A278" s="67"/>
      <c r="B278" s="91" t="s">
        <v>427</v>
      </c>
    </row>
    <row r="279" spans="1:2">
      <c r="A279" s="67"/>
      <c r="B279" s="91" t="s">
        <v>428</v>
      </c>
    </row>
    <row r="280" spans="1:2">
      <c r="A280" s="67"/>
      <c r="B280" s="91" t="s">
        <v>429</v>
      </c>
    </row>
    <row r="281" spans="1:2">
      <c r="A281" s="67"/>
      <c r="B281" s="91" t="s">
        <v>430</v>
      </c>
    </row>
    <row r="282" spans="1:2">
      <c r="A282" s="67"/>
      <c r="B282" s="91" t="s">
        <v>431</v>
      </c>
    </row>
    <row r="283" spans="1:2" ht="25.5">
      <c r="A283" s="67"/>
      <c r="B283" s="72" t="s">
        <v>432</v>
      </c>
    </row>
    <row r="284" spans="1:2">
      <c r="A284" s="67"/>
      <c r="B284" s="91" t="s">
        <v>433</v>
      </c>
    </row>
    <row r="285" spans="1:2" ht="81.75">
      <c r="A285" s="67"/>
      <c r="B285" s="72" t="s">
        <v>1035</v>
      </c>
    </row>
    <row r="286" spans="1:2">
      <c r="A286" s="67"/>
      <c r="B286" s="91" t="s">
        <v>434</v>
      </c>
    </row>
    <row r="287" spans="1:2" ht="141.75">
      <c r="A287" s="67"/>
      <c r="B287" s="72" t="s">
        <v>1036</v>
      </c>
    </row>
    <row r="288" spans="1:2">
      <c r="A288" s="67"/>
      <c r="B288" s="91" t="s">
        <v>435</v>
      </c>
    </row>
    <row r="289" spans="1:2" s="101" customFormat="1" ht="12.75">
      <c r="A289" s="67"/>
      <c r="B289" s="72" t="s">
        <v>436</v>
      </c>
    </row>
    <row r="290" spans="1:2" s="101" customFormat="1" ht="12.75">
      <c r="A290" s="67"/>
      <c r="B290" s="91" t="s">
        <v>437</v>
      </c>
    </row>
    <row r="291" spans="1:2" s="101" customFormat="1" ht="12.75">
      <c r="A291" s="67"/>
      <c r="B291" s="91" t="s">
        <v>438</v>
      </c>
    </row>
    <row r="292" spans="1:2" s="101" customFormat="1" ht="12.75">
      <c r="A292" s="67"/>
      <c r="B292" s="72" t="s">
        <v>439</v>
      </c>
    </row>
    <row r="293" spans="1:2" s="101" customFormat="1" ht="12.75">
      <c r="A293" s="67"/>
      <c r="B293" s="91" t="s">
        <v>440</v>
      </c>
    </row>
    <row r="294" spans="1:2" s="101" customFormat="1" ht="12.75">
      <c r="A294" s="67"/>
      <c r="B294" s="72" t="s">
        <v>441</v>
      </c>
    </row>
    <row r="295" spans="1:2" s="101" customFormat="1" ht="12.75">
      <c r="A295" s="67"/>
      <c r="B295" s="91" t="s">
        <v>442</v>
      </c>
    </row>
    <row r="296" spans="1:2" s="101" customFormat="1" ht="12.75">
      <c r="A296" s="67"/>
      <c r="B296" s="72" t="s">
        <v>443</v>
      </c>
    </row>
    <row r="297" spans="1:2" s="101" customFormat="1" ht="12.75">
      <c r="A297" s="67"/>
      <c r="B297" s="91" t="s">
        <v>444</v>
      </c>
    </row>
    <row r="298" spans="1:2" s="101" customFormat="1" ht="85.5">
      <c r="A298" s="67"/>
      <c r="B298" s="96" t="s">
        <v>1037</v>
      </c>
    </row>
    <row r="299" spans="1:2" s="101" customFormat="1" ht="12.75">
      <c r="A299" s="67"/>
      <c r="B299" s="72" t="s">
        <v>445</v>
      </c>
    </row>
    <row r="300" spans="1:2" s="101" customFormat="1" ht="12.75">
      <c r="A300" s="67"/>
      <c r="B300" s="72" t="s">
        <v>307</v>
      </c>
    </row>
    <row r="301" spans="1:2" s="101" customFormat="1" ht="12.75">
      <c r="A301" s="67"/>
      <c r="B301" s="72" t="s">
        <v>308</v>
      </c>
    </row>
    <row r="302" spans="1:2" s="101" customFormat="1" ht="180">
      <c r="A302" s="67"/>
      <c r="B302" s="72" t="s">
        <v>1038</v>
      </c>
    </row>
    <row r="303" spans="1:2" s="101" customFormat="1" ht="12.75">
      <c r="A303" s="67"/>
      <c r="B303" s="72" t="s">
        <v>446</v>
      </c>
    </row>
    <row r="304" spans="1:2" s="101" customFormat="1" ht="12.75">
      <c r="A304" s="67"/>
      <c r="B304" s="72" t="s">
        <v>447</v>
      </c>
    </row>
    <row r="305" spans="1:2" s="101" customFormat="1" ht="12.75">
      <c r="A305" s="67"/>
      <c r="B305" s="72" t="s">
        <v>448</v>
      </c>
    </row>
    <row r="306" spans="1:2" s="101" customFormat="1" ht="12.75">
      <c r="A306" s="67"/>
      <c r="B306" s="72" t="s">
        <v>449</v>
      </c>
    </row>
    <row r="307" spans="1:2" s="101" customFormat="1" ht="12.75">
      <c r="A307" s="67"/>
      <c r="B307" s="72" t="s">
        <v>450</v>
      </c>
    </row>
    <row r="308" spans="1:2" s="101" customFormat="1" ht="12.75">
      <c r="A308" s="67"/>
      <c r="B308" s="91" t="s">
        <v>451</v>
      </c>
    </row>
    <row r="309" spans="1:2" s="101" customFormat="1" ht="12.75">
      <c r="A309" s="67"/>
      <c r="B309" s="72" t="s">
        <v>452</v>
      </c>
    </row>
    <row r="310" spans="1:2" s="101" customFormat="1" ht="99.75">
      <c r="A310" s="67"/>
      <c r="B310" s="72" t="s">
        <v>1039</v>
      </c>
    </row>
    <row r="311" spans="1:2" s="101" customFormat="1" ht="12.75">
      <c r="A311" s="67"/>
      <c r="B311" s="91" t="s">
        <v>453</v>
      </c>
    </row>
    <row r="312" spans="1:2" s="101" customFormat="1" ht="25.5">
      <c r="A312" s="67"/>
      <c r="B312" s="72" t="s">
        <v>454</v>
      </c>
    </row>
    <row r="313" spans="1:2" s="101" customFormat="1" ht="12.75">
      <c r="A313" s="67"/>
      <c r="B313" s="91" t="s">
        <v>455</v>
      </c>
    </row>
    <row r="314" spans="1:2" s="101" customFormat="1" ht="12.75">
      <c r="A314" s="67"/>
      <c r="B314" s="91" t="s">
        <v>456</v>
      </c>
    </row>
    <row r="315" spans="1:2" s="101" customFormat="1" ht="12.75">
      <c r="A315" s="67"/>
      <c r="B315" s="91" t="s">
        <v>457</v>
      </c>
    </row>
    <row r="316" spans="1:2" s="101" customFormat="1" ht="12.75">
      <c r="A316" s="67"/>
      <c r="B316" s="72" t="s">
        <v>458</v>
      </c>
    </row>
    <row r="317" spans="1:2" s="101" customFormat="1" ht="12.75">
      <c r="A317" s="67"/>
      <c r="B317" s="91" t="s">
        <v>459</v>
      </c>
    </row>
    <row r="318" spans="1:2" s="101" customFormat="1" ht="12.75">
      <c r="A318" s="67"/>
      <c r="B318" s="91" t="s">
        <v>460</v>
      </c>
    </row>
    <row r="319" spans="1:2" s="101" customFormat="1" ht="12.75">
      <c r="A319" s="67"/>
      <c r="B319" s="72" t="s">
        <v>461</v>
      </c>
    </row>
    <row r="320" spans="1:2" s="101" customFormat="1" ht="12.75">
      <c r="A320" s="67"/>
      <c r="B320" s="91" t="s">
        <v>462</v>
      </c>
    </row>
    <row r="321" spans="1:2" s="101" customFormat="1" ht="12.75">
      <c r="A321" s="67"/>
      <c r="B321" s="91" t="s">
        <v>463</v>
      </c>
    </row>
    <row r="322" spans="1:2" s="101" customFormat="1" ht="12.75">
      <c r="A322" s="67"/>
      <c r="B322" s="72" t="s">
        <v>464</v>
      </c>
    </row>
    <row r="323" spans="1:2" s="101" customFormat="1" ht="12.75">
      <c r="A323" s="67"/>
      <c r="B323" s="91" t="s">
        <v>465</v>
      </c>
    </row>
    <row r="324" spans="1:2" s="101" customFormat="1" ht="12.75">
      <c r="A324" s="67"/>
      <c r="B324" s="91" t="s">
        <v>466</v>
      </c>
    </row>
    <row r="325" spans="1:2" s="101" customFormat="1" ht="12.75">
      <c r="A325" s="67"/>
      <c r="B325" s="91" t="s">
        <v>467</v>
      </c>
    </row>
    <row r="326" spans="1:2" s="101" customFormat="1" ht="12.75">
      <c r="A326" s="67"/>
      <c r="B326" s="72" t="s">
        <v>468</v>
      </c>
    </row>
    <row r="327" spans="1:2" s="101" customFormat="1" ht="12.75">
      <c r="A327" s="67"/>
      <c r="B327" s="91" t="s">
        <v>469</v>
      </c>
    </row>
    <row r="328" spans="1:2" s="101" customFormat="1" ht="12.75">
      <c r="A328" s="67"/>
      <c r="B328" s="91" t="s">
        <v>470</v>
      </c>
    </row>
    <row r="329" spans="1:2" s="101" customFormat="1" ht="12.75">
      <c r="A329" s="67"/>
      <c r="B329" s="91" t="s">
        <v>471</v>
      </c>
    </row>
    <row r="330" spans="1:2" s="101" customFormat="1" ht="12.75">
      <c r="A330" s="67"/>
      <c r="B330" s="91" t="s">
        <v>472</v>
      </c>
    </row>
    <row r="331" spans="1:2" s="101" customFormat="1" ht="12.75">
      <c r="A331" s="67"/>
      <c r="B331" s="91" t="s">
        <v>473</v>
      </c>
    </row>
    <row r="332" spans="1:2" s="101" customFormat="1" ht="12.75">
      <c r="A332" s="67"/>
      <c r="B332" s="91" t="s">
        <v>474</v>
      </c>
    </row>
    <row r="333" spans="1:2" s="101" customFormat="1" ht="12.75">
      <c r="A333" s="67"/>
      <c r="B333" s="91" t="s">
        <v>475</v>
      </c>
    </row>
    <row r="334" spans="1:2" s="101" customFormat="1" ht="12.75">
      <c r="A334" s="67"/>
      <c r="B334" s="91" t="s">
        <v>476</v>
      </c>
    </row>
    <row r="335" spans="1:2" s="101" customFormat="1" ht="12.75">
      <c r="A335" s="67"/>
      <c r="B335" s="91" t="s">
        <v>477</v>
      </c>
    </row>
    <row r="336" spans="1:2" s="101" customFormat="1" ht="12.75">
      <c r="A336" s="67"/>
      <c r="B336" s="91" t="s">
        <v>478</v>
      </c>
    </row>
    <row r="337" spans="1:2" s="101" customFormat="1" ht="12.75">
      <c r="A337" s="67"/>
      <c r="B337" s="91" t="s">
        <v>479</v>
      </c>
    </row>
    <row r="338" spans="1:2" s="101" customFormat="1" ht="12.75">
      <c r="A338" s="67"/>
      <c r="B338" s="91" t="s">
        <v>480</v>
      </c>
    </row>
    <row r="339" spans="1:2" s="101" customFormat="1" ht="12.75">
      <c r="A339" s="67"/>
      <c r="B339" s="91" t="s">
        <v>481</v>
      </c>
    </row>
    <row r="340" spans="1:2" s="101" customFormat="1" ht="12.75">
      <c r="A340" s="67"/>
      <c r="B340" s="91" t="s">
        <v>482</v>
      </c>
    </row>
    <row r="341" spans="1:2" s="101" customFormat="1" ht="12.75">
      <c r="A341" s="67"/>
      <c r="B341" s="91" t="s">
        <v>483</v>
      </c>
    </row>
    <row r="342" spans="1:2" s="101" customFormat="1" ht="12.75">
      <c r="A342" s="67"/>
      <c r="B342" s="91" t="s">
        <v>484</v>
      </c>
    </row>
    <row r="343" spans="1:2" s="101" customFormat="1" ht="12.75">
      <c r="A343" s="67"/>
      <c r="B343" s="91" t="s">
        <v>485</v>
      </c>
    </row>
    <row r="344" spans="1:2" s="101" customFormat="1" ht="12.75">
      <c r="A344" s="67"/>
      <c r="B344" s="91" t="s">
        <v>486</v>
      </c>
    </row>
    <row r="345" spans="1:2" s="101" customFormat="1" ht="12.75">
      <c r="A345" s="67"/>
      <c r="B345" s="91" t="s">
        <v>487</v>
      </c>
    </row>
    <row r="346" spans="1:2" s="101" customFormat="1" ht="12.75">
      <c r="A346" s="67"/>
      <c r="B346" s="91" t="s">
        <v>488</v>
      </c>
    </row>
    <row r="347" spans="1:2" s="101" customFormat="1" ht="12.75">
      <c r="A347" s="67"/>
      <c r="B347" s="91" t="s">
        <v>489</v>
      </c>
    </row>
    <row r="348" spans="1:2" s="101" customFormat="1" ht="12.75">
      <c r="A348" s="67"/>
      <c r="B348" s="91" t="s">
        <v>490</v>
      </c>
    </row>
    <row r="349" spans="1:2" s="101" customFormat="1" ht="12.75">
      <c r="A349" s="67"/>
      <c r="B349" s="91" t="s">
        <v>491</v>
      </c>
    </row>
    <row r="350" spans="1:2" s="101" customFormat="1" ht="12.75">
      <c r="A350" s="67"/>
      <c r="B350" s="91" t="s">
        <v>492</v>
      </c>
    </row>
    <row r="351" spans="1:2" s="101" customFormat="1" ht="12.75">
      <c r="A351" s="67"/>
      <c r="B351" s="91" t="s">
        <v>493</v>
      </c>
    </row>
    <row r="352" spans="1:2" s="101" customFormat="1" ht="12.75">
      <c r="A352" s="67"/>
      <c r="B352" s="91" t="s">
        <v>494</v>
      </c>
    </row>
    <row r="353" spans="1:2" s="101" customFormat="1" ht="12.75">
      <c r="A353" s="67"/>
      <c r="B353" s="91" t="s">
        <v>495</v>
      </c>
    </row>
    <row r="354" spans="1:2" s="101" customFormat="1" ht="38.25">
      <c r="A354" s="67"/>
      <c r="B354" s="91" t="s">
        <v>496</v>
      </c>
    </row>
    <row r="355" spans="1:2" s="101" customFormat="1" ht="12.75">
      <c r="A355" s="67"/>
      <c r="B355" s="91" t="s">
        <v>497</v>
      </c>
    </row>
    <row r="356" spans="1:2" s="101" customFormat="1" ht="12.75">
      <c r="A356" s="67"/>
      <c r="B356" s="91" t="s">
        <v>498</v>
      </c>
    </row>
    <row r="357" spans="1:2" s="101" customFormat="1" ht="25.5">
      <c r="A357" s="67"/>
      <c r="B357" s="91" t="s">
        <v>499</v>
      </c>
    </row>
    <row r="358" spans="1:2" s="101" customFormat="1" ht="12.75">
      <c r="A358" s="67"/>
      <c r="B358" s="91" t="s">
        <v>500</v>
      </c>
    </row>
    <row r="359" spans="1:2" s="101" customFormat="1" ht="25.5">
      <c r="A359" s="67"/>
      <c r="B359" s="91" t="s">
        <v>501</v>
      </c>
    </row>
    <row r="360" spans="1:2" s="101" customFormat="1" ht="12.75">
      <c r="A360" s="67"/>
      <c r="B360" s="91" t="s">
        <v>502</v>
      </c>
    </row>
    <row r="361" spans="1:2" s="101" customFormat="1" ht="12.75">
      <c r="A361" s="67"/>
      <c r="B361" s="72" t="s">
        <v>503</v>
      </c>
    </row>
    <row r="362" spans="1:2" s="101" customFormat="1" ht="12.75">
      <c r="A362" s="67"/>
      <c r="B362" s="91" t="s">
        <v>274</v>
      </c>
    </row>
    <row r="363" spans="1:2" s="101" customFormat="1" ht="12.75">
      <c r="A363" s="67"/>
      <c r="B363" s="91" t="s">
        <v>275</v>
      </c>
    </row>
    <row r="364" spans="1:2" s="101" customFormat="1" ht="12.75">
      <c r="A364" s="67"/>
      <c r="B364" s="72" t="s">
        <v>504</v>
      </c>
    </row>
    <row r="365" spans="1:2" s="101" customFormat="1" ht="12.75">
      <c r="A365" s="67"/>
      <c r="B365" s="91" t="s">
        <v>505</v>
      </c>
    </row>
    <row r="366" spans="1:2" s="101" customFormat="1" ht="12.75">
      <c r="A366" s="67"/>
      <c r="B366" s="91" t="s">
        <v>506</v>
      </c>
    </row>
    <row r="367" spans="1:2" s="101" customFormat="1" ht="12.75">
      <c r="A367" s="67"/>
      <c r="B367" s="72" t="s">
        <v>507</v>
      </c>
    </row>
    <row r="368" spans="1:2" s="101" customFormat="1" ht="12.75">
      <c r="A368" s="67"/>
      <c r="B368" s="91" t="s">
        <v>508</v>
      </c>
    </row>
    <row r="369" spans="1:2" s="101" customFormat="1" ht="12.75">
      <c r="A369" s="67"/>
      <c r="B369" s="91" t="s">
        <v>509</v>
      </c>
    </row>
    <row r="370" spans="1:2" s="101" customFormat="1" ht="25.5">
      <c r="A370" s="67"/>
      <c r="B370" s="72" t="s">
        <v>510</v>
      </c>
    </row>
    <row r="371" spans="1:2" s="101" customFormat="1" ht="12.75">
      <c r="A371" s="67"/>
      <c r="B371" s="91" t="s">
        <v>511</v>
      </c>
    </row>
    <row r="372" spans="1:2" s="101" customFormat="1" ht="12.75">
      <c r="A372" s="67"/>
      <c r="B372" s="91" t="s">
        <v>512</v>
      </c>
    </row>
    <row r="373" spans="1:2" s="101" customFormat="1" ht="25.5">
      <c r="A373" s="67"/>
      <c r="B373" s="72" t="s">
        <v>513</v>
      </c>
    </row>
    <row r="374" spans="1:2" s="101" customFormat="1" ht="12.75">
      <c r="A374" s="67"/>
      <c r="B374" s="91" t="s">
        <v>514</v>
      </c>
    </row>
    <row r="375" spans="1:2" s="101" customFormat="1" ht="12.75">
      <c r="A375" s="67"/>
      <c r="B375" s="91" t="s">
        <v>515</v>
      </c>
    </row>
    <row r="376" spans="1:2" s="101" customFormat="1" ht="12.75">
      <c r="A376" s="67"/>
      <c r="B376" s="72" t="s">
        <v>516</v>
      </c>
    </row>
    <row r="377" spans="1:2" s="101" customFormat="1" ht="12.75">
      <c r="A377" s="67"/>
      <c r="B377" s="91" t="s">
        <v>517</v>
      </c>
    </row>
    <row r="378" spans="1:2" s="101" customFormat="1" ht="12.75">
      <c r="A378" s="67"/>
      <c r="B378" s="72" t="s">
        <v>518</v>
      </c>
    </row>
    <row r="379" spans="1:2" s="101" customFormat="1" ht="12.75">
      <c r="A379" s="67"/>
      <c r="B379" s="91" t="s">
        <v>519</v>
      </c>
    </row>
    <row r="380" spans="1:2" s="101" customFormat="1" ht="12.75">
      <c r="A380" s="67"/>
      <c r="B380" s="72" t="s">
        <v>520</v>
      </c>
    </row>
    <row r="381" spans="1:2" s="101" customFormat="1" ht="12.75">
      <c r="A381" s="67"/>
      <c r="B381" s="91" t="s">
        <v>521</v>
      </c>
    </row>
    <row r="382" spans="1:2" s="101" customFormat="1" ht="128.25">
      <c r="A382" s="67"/>
      <c r="B382" s="72" t="s">
        <v>1040</v>
      </c>
    </row>
    <row r="383" spans="1:2" s="101" customFormat="1" ht="12.75">
      <c r="A383" s="67"/>
      <c r="B383" s="91" t="s">
        <v>321</v>
      </c>
    </row>
    <row r="384" spans="1:2" s="101" customFormat="1" ht="12.75">
      <c r="A384" s="67"/>
      <c r="B384" s="91" t="s">
        <v>522</v>
      </c>
    </row>
    <row r="385" spans="1:2" s="101" customFormat="1" ht="12.75">
      <c r="A385" s="67"/>
      <c r="B385" s="91" t="s">
        <v>523</v>
      </c>
    </row>
    <row r="386" spans="1:2" s="101" customFormat="1" ht="25.5">
      <c r="A386" s="67"/>
      <c r="B386" s="91" t="s">
        <v>524</v>
      </c>
    </row>
    <row r="387" spans="1:2" s="101" customFormat="1" ht="12.75">
      <c r="A387" s="67"/>
      <c r="B387" s="91" t="s">
        <v>327</v>
      </c>
    </row>
    <row r="388" spans="1:2" s="101" customFormat="1" ht="12.75">
      <c r="A388" s="67"/>
      <c r="B388" s="91" t="s">
        <v>525</v>
      </c>
    </row>
    <row r="389" spans="1:2" s="101" customFormat="1" ht="25.5">
      <c r="A389" s="67"/>
      <c r="B389" s="72" t="s">
        <v>526</v>
      </c>
    </row>
    <row r="390" spans="1:2" s="101" customFormat="1" ht="12.75">
      <c r="A390" s="67"/>
      <c r="B390" s="91" t="s">
        <v>527</v>
      </c>
    </row>
    <row r="391" spans="1:2" s="101" customFormat="1" ht="12.75">
      <c r="A391" s="67"/>
      <c r="B391" s="91" t="s">
        <v>528</v>
      </c>
    </row>
    <row r="392" spans="1:2" s="101" customFormat="1" ht="39.75">
      <c r="A392" s="67"/>
      <c r="B392" s="72" t="s">
        <v>1041</v>
      </c>
    </row>
    <row r="393" spans="1:2" s="101" customFormat="1" ht="12.75">
      <c r="A393" s="67"/>
      <c r="B393" s="91" t="s">
        <v>529</v>
      </c>
    </row>
    <row r="394" spans="1:2" s="101" customFormat="1" ht="12.75">
      <c r="A394" s="67"/>
      <c r="B394" s="72" t="s">
        <v>530</v>
      </c>
    </row>
    <row r="395" spans="1:2" s="101" customFormat="1" ht="12.75">
      <c r="A395" s="67"/>
      <c r="B395" s="91" t="s">
        <v>531</v>
      </c>
    </row>
    <row r="396" spans="1:2" s="101" customFormat="1" ht="57">
      <c r="A396" s="67"/>
      <c r="B396" s="97" t="s">
        <v>1042</v>
      </c>
    </row>
    <row r="397" spans="1:2" s="101" customFormat="1" ht="12.75">
      <c r="A397" s="67"/>
      <c r="B397" s="91" t="s">
        <v>532</v>
      </c>
    </row>
    <row r="398" spans="1:2" s="101" customFormat="1" ht="12.75">
      <c r="A398" s="67"/>
      <c r="B398" s="72" t="s">
        <v>533</v>
      </c>
    </row>
    <row r="399" spans="1:2" s="101" customFormat="1" ht="12.75">
      <c r="A399" s="67"/>
      <c r="B399" s="91" t="s">
        <v>534</v>
      </c>
    </row>
    <row r="400" spans="1:2" s="101" customFormat="1" ht="12.75">
      <c r="A400" s="67"/>
      <c r="B400" s="91" t="s">
        <v>535</v>
      </c>
    </row>
    <row r="401" spans="1:2" s="101" customFormat="1" ht="12.75">
      <c r="A401" s="67"/>
      <c r="B401" s="91" t="s">
        <v>536</v>
      </c>
    </row>
    <row r="402" spans="1:2" s="101" customFormat="1" ht="12.75">
      <c r="A402" s="67"/>
      <c r="B402" s="91" t="s">
        <v>537</v>
      </c>
    </row>
    <row r="403" spans="1:2" s="101" customFormat="1" ht="12.75">
      <c r="A403" s="67"/>
      <c r="B403" s="91" t="s">
        <v>538</v>
      </c>
    </row>
    <row r="404" spans="1:2" s="101" customFormat="1" ht="12.75">
      <c r="A404" s="67"/>
      <c r="B404" s="91" t="s">
        <v>539</v>
      </c>
    </row>
    <row r="405" spans="1:2" s="101" customFormat="1" ht="12.75">
      <c r="A405" s="67"/>
      <c r="B405" s="91" t="s">
        <v>540</v>
      </c>
    </row>
    <row r="406" spans="1:2" s="101" customFormat="1" ht="12.75">
      <c r="A406" s="67"/>
      <c r="B406" s="91" t="s">
        <v>541</v>
      </c>
    </row>
    <row r="407" spans="1:2" s="101" customFormat="1" ht="12.75">
      <c r="A407" s="67"/>
      <c r="B407" s="91" t="s">
        <v>542</v>
      </c>
    </row>
    <row r="408" spans="1:2" s="101" customFormat="1" ht="12.75">
      <c r="A408" s="67"/>
      <c r="B408" s="91" t="s">
        <v>543</v>
      </c>
    </row>
    <row r="409" spans="1:2" s="101" customFormat="1" ht="12.75">
      <c r="A409" s="67"/>
      <c r="B409" s="91" t="s">
        <v>544</v>
      </c>
    </row>
    <row r="410" spans="1:2" s="101" customFormat="1" ht="12.75">
      <c r="A410" s="67"/>
      <c r="B410" s="91" t="s">
        <v>545</v>
      </c>
    </row>
    <row r="411" spans="1:2" s="101" customFormat="1" ht="12.75">
      <c r="A411" s="67"/>
      <c r="B411" s="91" t="s">
        <v>546</v>
      </c>
    </row>
    <row r="412" spans="1:2" s="101" customFormat="1" ht="12.75">
      <c r="A412" s="67"/>
      <c r="B412" s="91" t="s">
        <v>547</v>
      </c>
    </row>
    <row r="413" spans="1:2" s="101" customFormat="1" ht="12.75">
      <c r="A413" s="67"/>
      <c r="B413" s="91" t="s">
        <v>548</v>
      </c>
    </row>
    <row r="414" spans="1:2" s="101" customFormat="1" ht="25.5">
      <c r="A414" s="67"/>
      <c r="B414" s="91" t="s">
        <v>549</v>
      </c>
    </row>
    <row r="415" spans="1:2" s="101" customFormat="1" ht="12.75">
      <c r="A415" s="67"/>
      <c r="B415" s="91" t="s">
        <v>550</v>
      </c>
    </row>
    <row r="416" spans="1:2" s="101" customFormat="1" ht="25.5">
      <c r="A416" s="67"/>
      <c r="B416" s="91" t="s">
        <v>551</v>
      </c>
    </row>
    <row r="417" spans="1:2" s="101" customFormat="1" ht="12.75">
      <c r="A417" s="67"/>
      <c r="B417" s="91" t="s">
        <v>552</v>
      </c>
    </row>
    <row r="418" spans="1:2" s="101" customFormat="1" ht="25.5">
      <c r="A418" s="67"/>
      <c r="B418" s="91" t="s">
        <v>553</v>
      </c>
    </row>
    <row r="419" spans="1:2" s="101" customFormat="1" ht="12.75">
      <c r="A419" s="67"/>
      <c r="B419" s="91" t="s">
        <v>554</v>
      </c>
    </row>
    <row r="420" spans="1:2" s="101" customFormat="1" ht="12.75">
      <c r="A420" s="67"/>
      <c r="B420" s="91" t="s">
        <v>555</v>
      </c>
    </row>
    <row r="421" spans="1:2" s="101" customFormat="1" ht="12.75">
      <c r="A421" s="67"/>
      <c r="B421" s="91" t="s">
        <v>556</v>
      </c>
    </row>
    <row r="422" spans="1:2" s="101" customFormat="1" ht="12.75">
      <c r="A422" s="67"/>
      <c r="B422" s="91" t="s">
        <v>557</v>
      </c>
    </row>
    <row r="423" spans="1:2" s="101" customFormat="1" ht="12.75">
      <c r="A423" s="67"/>
      <c r="B423" s="91" t="s">
        <v>558</v>
      </c>
    </row>
    <row r="424" spans="1:2" s="101" customFormat="1" ht="38.25">
      <c r="A424" s="67"/>
      <c r="B424" s="91" t="s">
        <v>559</v>
      </c>
    </row>
    <row r="425" spans="1:2" s="101" customFormat="1" ht="12.75">
      <c r="A425" s="67"/>
      <c r="B425" s="91" t="s">
        <v>560</v>
      </c>
    </row>
    <row r="426" spans="1:2" s="101" customFormat="1" ht="12.75">
      <c r="A426" s="67"/>
      <c r="B426" s="91" t="s">
        <v>561</v>
      </c>
    </row>
    <row r="427" spans="1:2" s="101" customFormat="1" ht="12.75">
      <c r="A427" s="67"/>
      <c r="B427" s="91" t="s">
        <v>562</v>
      </c>
    </row>
    <row r="428" spans="1:2" s="101" customFormat="1" ht="12.75">
      <c r="A428" s="67"/>
      <c r="B428" s="91" t="s">
        <v>563</v>
      </c>
    </row>
    <row r="429" spans="1:2" s="101" customFormat="1" ht="25.5">
      <c r="A429" s="67"/>
      <c r="B429" s="91" t="s">
        <v>564</v>
      </c>
    </row>
    <row r="430" spans="1:2" s="101" customFormat="1" ht="12.75">
      <c r="A430" s="67"/>
      <c r="B430" s="91" t="s">
        <v>565</v>
      </c>
    </row>
    <row r="431" spans="1:2" s="101" customFormat="1" ht="12.75">
      <c r="A431" s="67"/>
      <c r="B431" s="91" t="s">
        <v>566</v>
      </c>
    </row>
    <row r="432" spans="1:2" s="101" customFormat="1" ht="12.75">
      <c r="A432" s="67"/>
      <c r="B432" s="91" t="s">
        <v>567</v>
      </c>
    </row>
    <row r="433" spans="1:2" s="101" customFormat="1" ht="12.75">
      <c r="A433" s="67"/>
      <c r="B433" s="91" t="s">
        <v>568</v>
      </c>
    </row>
    <row r="434" spans="1:2" s="101" customFormat="1" ht="12.75">
      <c r="A434" s="67"/>
      <c r="B434" s="91" t="s">
        <v>569</v>
      </c>
    </row>
    <row r="435" spans="1:2" s="101" customFormat="1" ht="12.75">
      <c r="A435" s="67"/>
      <c r="B435" s="91" t="s">
        <v>570</v>
      </c>
    </row>
    <row r="436" spans="1:2" s="101" customFormat="1" ht="12.75">
      <c r="A436" s="67"/>
      <c r="B436" s="91" t="s">
        <v>571</v>
      </c>
    </row>
    <row r="437" spans="1:2" s="101" customFormat="1" ht="12.75">
      <c r="A437" s="67"/>
      <c r="B437" s="91" t="s">
        <v>572</v>
      </c>
    </row>
    <row r="438" spans="1:2" s="101" customFormat="1" ht="12.75">
      <c r="A438" s="67"/>
      <c r="B438" s="91" t="s">
        <v>573</v>
      </c>
    </row>
    <row r="439" spans="1:2" s="101" customFormat="1" ht="12.75">
      <c r="A439" s="67"/>
      <c r="B439" s="91" t="s">
        <v>574</v>
      </c>
    </row>
    <row r="440" spans="1:2" s="101" customFormat="1" ht="12.75">
      <c r="A440" s="67"/>
      <c r="B440" s="91"/>
    </row>
    <row r="441" spans="1:2" s="101" customFormat="1" ht="12.75">
      <c r="A441" s="92" t="s">
        <v>192</v>
      </c>
      <c r="B441" s="86" t="s">
        <v>575</v>
      </c>
    </row>
    <row r="442" spans="1:2" s="101" customFormat="1" ht="12.75">
      <c r="A442" s="67"/>
      <c r="B442" s="72"/>
    </row>
    <row r="443" spans="1:2" s="101" customFormat="1" ht="12.75">
      <c r="A443" s="67"/>
      <c r="B443" s="72" t="s">
        <v>576</v>
      </c>
    </row>
    <row r="444" spans="1:2" s="101" customFormat="1" ht="12.75">
      <c r="A444" s="67" t="s">
        <v>25</v>
      </c>
      <c r="B444" s="72" t="s">
        <v>577</v>
      </c>
    </row>
    <row r="445" spans="1:2" s="101" customFormat="1" ht="12.75">
      <c r="A445" s="67" t="s">
        <v>27</v>
      </c>
      <c r="B445" s="72" t="s">
        <v>578</v>
      </c>
    </row>
    <row r="446" spans="1:2" s="101" customFormat="1" ht="25.5">
      <c r="A446" s="67" t="s">
        <v>29</v>
      </c>
      <c r="B446" s="72" t="s">
        <v>579</v>
      </c>
    </row>
    <row r="447" spans="1:2" s="101" customFormat="1" ht="12.75">
      <c r="A447" s="67" t="s">
        <v>30</v>
      </c>
      <c r="B447" s="72" t="s">
        <v>580</v>
      </c>
    </row>
    <row r="448" spans="1:2" s="101" customFormat="1" ht="12.75">
      <c r="A448" s="67"/>
      <c r="B448" s="72" t="s">
        <v>581</v>
      </c>
    </row>
    <row r="449" spans="1:2" s="101" customFormat="1" ht="12.75">
      <c r="A449" s="67"/>
      <c r="B449" s="72" t="s">
        <v>582</v>
      </c>
    </row>
    <row r="450" spans="1:2" s="101" customFormat="1" ht="25.5">
      <c r="A450" s="67"/>
      <c r="B450" s="72" t="s">
        <v>583</v>
      </c>
    </row>
    <row r="451" spans="1:2" s="101" customFormat="1" ht="12.75">
      <c r="A451" s="67"/>
      <c r="B451" s="72" t="s">
        <v>584</v>
      </c>
    </row>
    <row r="452" spans="1:2" s="101" customFormat="1" ht="25.5">
      <c r="A452" s="67"/>
      <c r="B452" s="72" t="s">
        <v>585</v>
      </c>
    </row>
    <row r="453" spans="1:2" s="101" customFormat="1" ht="12.75">
      <c r="A453" s="67"/>
      <c r="B453" s="72" t="s">
        <v>586</v>
      </c>
    </row>
    <row r="454" spans="1:2" s="101" customFormat="1" ht="12.75">
      <c r="A454" s="67"/>
      <c r="B454" s="72" t="s">
        <v>587</v>
      </c>
    </row>
    <row r="455" spans="1:2" s="101" customFormat="1" ht="12.75">
      <c r="A455" s="67" t="s">
        <v>34</v>
      </c>
      <c r="B455" s="72" t="s">
        <v>588</v>
      </c>
    </row>
    <row r="456" spans="1:2" s="101" customFormat="1" ht="51">
      <c r="A456" s="67"/>
      <c r="B456" s="72" t="s">
        <v>589</v>
      </c>
    </row>
    <row r="457" spans="1:2" s="101" customFormat="1" ht="25.5">
      <c r="A457" s="67" t="s">
        <v>35</v>
      </c>
      <c r="B457" s="72" t="s">
        <v>590</v>
      </c>
    </row>
    <row r="458" spans="1:2" s="101" customFormat="1" ht="12.75">
      <c r="A458" s="67"/>
      <c r="B458" s="72"/>
    </row>
    <row r="459" spans="1:2" s="101" customFormat="1" ht="25.5">
      <c r="A459" s="67"/>
      <c r="B459" s="87" t="s">
        <v>591</v>
      </c>
    </row>
    <row r="460" spans="1:2" s="101" customFormat="1" ht="12.75">
      <c r="A460" s="67"/>
      <c r="B460" s="72" t="s">
        <v>592</v>
      </c>
    </row>
    <row r="461" spans="1:2" s="101" customFormat="1" ht="12.75">
      <c r="A461" s="67"/>
      <c r="B461" s="72" t="s">
        <v>593</v>
      </c>
    </row>
    <row r="462" spans="1:2" s="101" customFormat="1" ht="25.5">
      <c r="A462" s="67"/>
      <c r="B462" s="72" t="s">
        <v>594</v>
      </c>
    </row>
    <row r="463" spans="1:2" s="101" customFormat="1" ht="12.75">
      <c r="A463" s="67"/>
      <c r="B463" s="91" t="s">
        <v>595</v>
      </c>
    </row>
    <row r="464" spans="1:2" s="101" customFormat="1" ht="12.75">
      <c r="A464" s="67"/>
      <c r="B464" s="97" t="s">
        <v>596</v>
      </c>
    </row>
    <row r="465" spans="1:2" s="101" customFormat="1" ht="12.75">
      <c r="A465" s="67"/>
      <c r="B465" s="91" t="s">
        <v>597</v>
      </c>
    </row>
    <row r="466" spans="1:2" s="101" customFormat="1" ht="12.75">
      <c r="A466" s="67"/>
      <c r="B466" s="91"/>
    </row>
    <row r="467" spans="1:2" s="101" customFormat="1" ht="12.75">
      <c r="A467" s="92" t="s">
        <v>192</v>
      </c>
      <c r="B467" s="86" t="s">
        <v>598</v>
      </c>
    </row>
    <row r="468" spans="1:2" s="101" customFormat="1" ht="12.75">
      <c r="A468" s="67"/>
      <c r="B468" s="72"/>
    </row>
    <row r="469" spans="1:2" s="101" customFormat="1" ht="25.5">
      <c r="A469" s="67"/>
      <c r="B469" s="72" t="s">
        <v>266</v>
      </c>
    </row>
    <row r="470" spans="1:2" s="101" customFormat="1" ht="25.5">
      <c r="A470" s="67"/>
      <c r="B470" s="72" t="s">
        <v>599</v>
      </c>
    </row>
    <row r="471" spans="1:2" s="101" customFormat="1" ht="12.75">
      <c r="A471" s="67"/>
      <c r="B471" s="72" t="s">
        <v>260</v>
      </c>
    </row>
    <row r="472" spans="1:2" s="101" customFormat="1" ht="12.75">
      <c r="A472" s="67"/>
      <c r="B472" s="72" t="s">
        <v>600</v>
      </c>
    </row>
    <row r="473" spans="1:2" s="101" customFormat="1" ht="12.75">
      <c r="A473" s="67"/>
      <c r="B473" s="72" t="s">
        <v>601</v>
      </c>
    </row>
    <row r="474" spans="1:2" s="101" customFormat="1" ht="12.75">
      <c r="A474" s="67"/>
      <c r="B474" s="72" t="s">
        <v>602</v>
      </c>
    </row>
    <row r="475" spans="1:2" s="101" customFormat="1" ht="12.75">
      <c r="A475" s="67"/>
      <c r="B475" s="72"/>
    </row>
    <row r="476" spans="1:2" s="101" customFormat="1" ht="25.5">
      <c r="A476" s="67"/>
      <c r="B476" s="87" t="s">
        <v>603</v>
      </c>
    </row>
    <row r="477" spans="1:2" s="101" customFormat="1" ht="12.75">
      <c r="A477" s="67"/>
      <c r="B477" s="72" t="s">
        <v>458</v>
      </c>
    </row>
    <row r="478" spans="1:2" s="101" customFormat="1" ht="12.75">
      <c r="A478" s="67"/>
      <c r="B478" s="91" t="s">
        <v>459</v>
      </c>
    </row>
    <row r="479" spans="1:2" s="101" customFormat="1" ht="12.75">
      <c r="A479" s="67"/>
      <c r="B479" s="91" t="s">
        <v>460</v>
      </c>
    </row>
    <row r="480" spans="1:2" s="101" customFormat="1" ht="12.75">
      <c r="A480" s="67"/>
      <c r="B480" s="72" t="s">
        <v>461</v>
      </c>
    </row>
    <row r="481" spans="1:2" s="101" customFormat="1" ht="12.75">
      <c r="A481" s="67"/>
      <c r="B481" s="91" t="s">
        <v>462</v>
      </c>
    </row>
    <row r="482" spans="1:2" s="101" customFormat="1" ht="12.75">
      <c r="A482" s="67"/>
      <c r="B482" s="91" t="s">
        <v>463</v>
      </c>
    </row>
    <row r="483" spans="1:2" s="101" customFormat="1" ht="12.75">
      <c r="A483" s="67"/>
      <c r="B483" s="72" t="s">
        <v>464</v>
      </c>
    </row>
    <row r="484" spans="1:2" s="101" customFormat="1" ht="12.75">
      <c r="A484" s="67"/>
      <c r="B484" s="91" t="s">
        <v>465</v>
      </c>
    </row>
    <row r="485" spans="1:2" s="101" customFormat="1" ht="12.75">
      <c r="A485" s="67"/>
      <c r="B485" s="91" t="s">
        <v>466</v>
      </c>
    </row>
    <row r="486" spans="1:2" s="101" customFormat="1" ht="12.75">
      <c r="A486" s="67"/>
      <c r="B486" s="91" t="s">
        <v>467</v>
      </c>
    </row>
    <row r="487" spans="1:2" s="101" customFormat="1" ht="12.75">
      <c r="A487" s="67"/>
      <c r="B487" s="72" t="s">
        <v>468</v>
      </c>
    </row>
    <row r="488" spans="1:2" s="101" customFormat="1" ht="12.75">
      <c r="A488" s="67"/>
      <c r="B488" s="91" t="s">
        <v>469</v>
      </c>
    </row>
    <row r="489" spans="1:2" s="101" customFormat="1" ht="12.75">
      <c r="A489" s="67"/>
      <c r="B489" s="91" t="s">
        <v>470</v>
      </c>
    </row>
    <row r="490" spans="1:2" s="101" customFormat="1" ht="12.75">
      <c r="A490" s="67"/>
      <c r="B490" s="91" t="s">
        <v>471</v>
      </c>
    </row>
    <row r="491" spans="1:2" s="101" customFormat="1" ht="12.75">
      <c r="A491" s="67"/>
      <c r="B491" s="91" t="s">
        <v>472</v>
      </c>
    </row>
    <row r="492" spans="1:2" s="101" customFormat="1" ht="12.75">
      <c r="A492" s="67"/>
      <c r="B492" s="91" t="s">
        <v>604</v>
      </c>
    </row>
    <row r="493" spans="1:2" s="101" customFormat="1" ht="12.75">
      <c r="A493" s="67"/>
      <c r="B493" s="72" t="s">
        <v>605</v>
      </c>
    </row>
    <row r="494" spans="1:2" s="101" customFormat="1" ht="25.5">
      <c r="A494" s="67"/>
      <c r="B494" s="72" t="s">
        <v>526</v>
      </c>
    </row>
    <row r="495" spans="1:2" s="101" customFormat="1" ht="12.75">
      <c r="A495" s="67"/>
      <c r="B495" s="91" t="s">
        <v>527</v>
      </c>
    </row>
    <row r="496" spans="1:2" s="101" customFormat="1" ht="12.75">
      <c r="A496" s="67"/>
      <c r="B496" s="91" t="s">
        <v>528</v>
      </c>
    </row>
    <row r="497" spans="1:2" s="101" customFormat="1" ht="12.75">
      <c r="A497" s="67"/>
      <c r="B497" s="91" t="s">
        <v>606</v>
      </c>
    </row>
    <row r="498" spans="1:2" s="101" customFormat="1" ht="12.75">
      <c r="A498" s="67"/>
      <c r="B498" s="91" t="s">
        <v>444</v>
      </c>
    </row>
    <row r="499" spans="1:2" s="101" customFormat="1" ht="12.75">
      <c r="A499" s="67"/>
      <c r="B499" s="91"/>
    </row>
    <row r="500" spans="1:2" s="101" customFormat="1" ht="12.75">
      <c r="A500" s="92" t="s">
        <v>192</v>
      </c>
      <c r="B500" s="86" t="s">
        <v>607</v>
      </c>
    </row>
    <row r="501" spans="1:2" s="101" customFormat="1" ht="12.75">
      <c r="A501" s="67"/>
      <c r="B501" s="72"/>
    </row>
    <row r="502" spans="1:2" s="101" customFormat="1" ht="12.75">
      <c r="A502" s="67"/>
      <c r="B502" s="72" t="s">
        <v>576</v>
      </c>
    </row>
    <row r="503" spans="1:2" s="101" customFormat="1" ht="12.75">
      <c r="A503" s="67" t="s">
        <v>25</v>
      </c>
      <c r="B503" s="72" t="s">
        <v>608</v>
      </c>
    </row>
    <row r="504" spans="1:2" s="101" customFormat="1" ht="12.75">
      <c r="A504" s="67" t="s">
        <v>27</v>
      </c>
      <c r="B504" s="72" t="s">
        <v>609</v>
      </c>
    </row>
    <row r="505" spans="1:2" s="101" customFormat="1" ht="12.75">
      <c r="A505" s="67" t="s">
        <v>29</v>
      </c>
      <c r="B505" s="72" t="s">
        <v>610</v>
      </c>
    </row>
    <row r="506" spans="1:2" s="101" customFormat="1" ht="12.75">
      <c r="A506" s="67" t="s">
        <v>30</v>
      </c>
      <c r="B506" s="72" t="s">
        <v>580</v>
      </c>
    </row>
    <row r="507" spans="1:2" s="101" customFormat="1" ht="12.75">
      <c r="A507" s="67"/>
      <c r="B507" s="72" t="s">
        <v>581</v>
      </c>
    </row>
    <row r="508" spans="1:2" s="101" customFormat="1" ht="12.75">
      <c r="A508" s="67"/>
      <c r="B508" s="72" t="s">
        <v>582</v>
      </c>
    </row>
    <row r="509" spans="1:2" s="101" customFormat="1" ht="25.5">
      <c r="A509" s="67"/>
      <c r="B509" s="72" t="s">
        <v>611</v>
      </c>
    </row>
    <row r="510" spans="1:2" s="101" customFormat="1" ht="25.5">
      <c r="A510" s="67"/>
      <c r="B510" s="72" t="s">
        <v>583</v>
      </c>
    </row>
    <row r="511" spans="1:2" s="101" customFormat="1" ht="12.75">
      <c r="A511" s="67"/>
      <c r="B511" s="72" t="s">
        <v>584</v>
      </c>
    </row>
    <row r="512" spans="1:2" s="101" customFormat="1" ht="25.5">
      <c r="A512" s="67"/>
      <c r="B512" s="72" t="s">
        <v>585</v>
      </c>
    </row>
    <row r="513" spans="1:2" s="101" customFormat="1" ht="12.75">
      <c r="A513" s="67"/>
      <c r="B513" s="72" t="s">
        <v>612</v>
      </c>
    </row>
    <row r="514" spans="1:2" s="101" customFormat="1" ht="12.75">
      <c r="A514" s="67"/>
      <c r="B514" s="72" t="s">
        <v>586</v>
      </c>
    </row>
    <row r="515" spans="1:2" s="101" customFormat="1" ht="12.75">
      <c r="A515" s="67"/>
      <c r="B515" s="72" t="s">
        <v>587</v>
      </c>
    </row>
    <row r="516" spans="1:2" s="101" customFormat="1" ht="25.5">
      <c r="A516" s="67" t="s">
        <v>33</v>
      </c>
      <c r="B516" s="72" t="s">
        <v>590</v>
      </c>
    </row>
    <row r="517" spans="1:2" s="101" customFormat="1" ht="12.75">
      <c r="A517" s="67"/>
      <c r="B517" s="72"/>
    </row>
    <row r="518" spans="1:2" s="101" customFormat="1" ht="12.75">
      <c r="A518" s="67"/>
      <c r="B518" s="87" t="s">
        <v>613</v>
      </c>
    </row>
    <row r="519" spans="1:2" s="101" customFormat="1" ht="12.75">
      <c r="A519" s="67"/>
      <c r="B519" s="72" t="s">
        <v>614</v>
      </c>
    </row>
    <row r="520" spans="1:2" s="101" customFormat="1" ht="12.75">
      <c r="A520" s="67"/>
      <c r="B520" s="91" t="s">
        <v>615</v>
      </c>
    </row>
    <row r="521" spans="1:2" s="101" customFormat="1" ht="12.75">
      <c r="A521" s="67"/>
      <c r="B521" s="91" t="s">
        <v>616</v>
      </c>
    </row>
    <row r="522" spans="1:2" s="101" customFormat="1" ht="12.75">
      <c r="A522" s="67"/>
      <c r="B522" s="91" t="s">
        <v>617</v>
      </c>
    </row>
    <row r="523" spans="1:2" s="101" customFormat="1" ht="12.75">
      <c r="A523" s="67"/>
      <c r="B523" s="91" t="s">
        <v>618</v>
      </c>
    </row>
    <row r="524" spans="1:2" s="101" customFormat="1" ht="12.75">
      <c r="A524" s="67"/>
      <c r="B524" s="91" t="s">
        <v>619</v>
      </c>
    </row>
    <row r="525" spans="1:2" s="101" customFormat="1" ht="12.75">
      <c r="A525" s="67"/>
      <c r="B525" s="91" t="s">
        <v>620</v>
      </c>
    </row>
    <row r="526" spans="1:2" s="101" customFormat="1" ht="12.75">
      <c r="A526" s="67"/>
      <c r="B526" s="91" t="s">
        <v>621</v>
      </c>
    </row>
    <row r="527" spans="1:2" s="101" customFormat="1" ht="12.75">
      <c r="A527" s="67"/>
      <c r="B527" s="91" t="s">
        <v>622</v>
      </c>
    </row>
    <row r="528" spans="1:2" s="101" customFormat="1" ht="12.75">
      <c r="A528" s="67"/>
      <c r="B528" s="91" t="s">
        <v>623</v>
      </c>
    </row>
    <row r="529" spans="1:2" s="101" customFormat="1" ht="25.5">
      <c r="A529" s="67"/>
      <c r="B529" s="91" t="s">
        <v>624</v>
      </c>
    </row>
    <row r="530" spans="1:2" s="101" customFormat="1" ht="12.75">
      <c r="A530" s="67"/>
      <c r="B530" s="91" t="s">
        <v>625</v>
      </c>
    </row>
    <row r="531" spans="1:2" s="101" customFormat="1" ht="12.75">
      <c r="A531" s="67"/>
      <c r="B531" s="91" t="s">
        <v>626</v>
      </c>
    </row>
    <row r="532" spans="1:2" s="101" customFormat="1" ht="12.75">
      <c r="A532" s="67"/>
      <c r="B532" s="91" t="s">
        <v>627</v>
      </c>
    </row>
    <row r="533" spans="1:2" s="101" customFormat="1" ht="25.5">
      <c r="A533" s="67"/>
      <c r="B533" s="91" t="s">
        <v>628</v>
      </c>
    </row>
    <row r="534" spans="1:2" s="101" customFormat="1" ht="12.75">
      <c r="A534" s="67"/>
      <c r="B534" s="91" t="s">
        <v>629</v>
      </c>
    </row>
    <row r="535" spans="1:2" s="101" customFormat="1" ht="25.5">
      <c r="A535" s="67"/>
      <c r="B535" s="72" t="s">
        <v>630</v>
      </c>
    </row>
    <row r="536" spans="1:2" s="101" customFormat="1" ht="12.75">
      <c r="A536" s="67"/>
      <c r="B536" s="91" t="s">
        <v>631</v>
      </c>
    </row>
    <row r="537" spans="1:2" s="101" customFormat="1" ht="12.75">
      <c r="A537" s="67"/>
      <c r="B537" s="72" t="s">
        <v>632</v>
      </c>
    </row>
    <row r="538" spans="1:2" s="101" customFormat="1" ht="12.75">
      <c r="A538" s="67"/>
      <c r="B538" s="91" t="s">
        <v>633</v>
      </c>
    </row>
    <row r="539" spans="1:2" s="101" customFormat="1" ht="25.5">
      <c r="A539" s="67"/>
      <c r="B539" s="72" t="s">
        <v>634</v>
      </c>
    </row>
    <row r="540" spans="1:2" s="101" customFormat="1" ht="12.75">
      <c r="A540" s="67"/>
      <c r="B540" s="91" t="s">
        <v>635</v>
      </c>
    </row>
    <row r="541" spans="1:2" s="101" customFormat="1" ht="25.5">
      <c r="A541" s="67"/>
      <c r="B541" s="91" t="s">
        <v>636</v>
      </c>
    </row>
    <row r="542" spans="1:2" s="101" customFormat="1" ht="12.75">
      <c r="A542" s="67"/>
      <c r="B542" s="91" t="s">
        <v>637</v>
      </c>
    </row>
    <row r="543" spans="1:2" s="101" customFormat="1" ht="12.75">
      <c r="A543" s="67"/>
      <c r="B543" s="72" t="s">
        <v>638</v>
      </c>
    </row>
    <row r="544" spans="1:2" s="101" customFormat="1" ht="12.75">
      <c r="A544" s="67"/>
      <c r="B544" s="72" t="s">
        <v>639</v>
      </c>
    </row>
    <row r="545" spans="1:2" s="101" customFormat="1" ht="12.75">
      <c r="A545" s="67"/>
      <c r="B545" s="91"/>
    </row>
    <row r="546" spans="1:2" s="101" customFormat="1" ht="12.75">
      <c r="A546" s="67"/>
      <c r="B546" s="87" t="s">
        <v>640</v>
      </c>
    </row>
    <row r="547" spans="1:2" s="101" customFormat="1" ht="25.5">
      <c r="A547" s="67"/>
      <c r="B547" s="97" t="s">
        <v>641</v>
      </c>
    </row>
    <row r="548" spans="1:2" s="101" customFormat="1" ht="12.75">
      <c r="A548" s="67"/>
      <c r="B548" s="91" t="s">
        <v>642</v>
      </c>
    </row>
    <row r="549" spans="1:2" s="101" customFormat="1" ht="25.5">
      <c r="A549" s="67"/>
      <c r="B549" s="97" t="s">
        <v>643</v>
      </c>
    </row>
    <row r="550" spans="1:2" s="101" customFormat="1" ht="12.75">
      <c r="A550" s="67"/>
      <c r="B550" s="91" t="s">
        <v>644</v>
      </c>
    </row>
    <row r="551" spans="1:2" s="101" customFormat="1" ht="12.75">
      <c r="A551" s="67"/>
      <c r="B551" s="87" t="s">
        <v>645</v>
      </c>
    </row>
    <row r="552" spans="1:2" s="101" customFormat="1" ht="12.75">
      <c r="A552" s="67"/>
      <c r="B552" s="87" t="s">
        <v>646</v>
      </c>
    </row>
    <row r="553" spans="1:2" s="101" customFormat="1" ht="12.75">
      <c r="A553" s="67"/>
      <c r="B553" s="97" t="s">
        <v>647</v>
      </c>
    </row>
    <row r="554" spans="1:2" s="101" customFormat="1" ht="12.75">
      <c r="A554" s="67"/>
      <c r="B554" s="91" t="s">
        <v>648</v>
      </c>
    </row>
    <row r="555" spans="1:2" s="101" customFormat="1" ht="12.75">
      <c r="A555" s="67"/>
      <c r="B555" s="91" t="s">
        <v>649</v>
      </c>
    </row>
    <row r="556" spans="1:2" s="101" customFormat="1" ht="12.75">
      <c r="A556" s="67"/>
      <c r="B556" s="72" t="s">
        <v>650</v>
      </c>
    </row>
    <row r="557" spans="1:2" s="101" customFormat="1" ht="12.75">
      <c r="A557" s="67"/>
      <c r="B557" s="91" t="s">
        <v>651</v>
      </c>
    </row>
    <row r="558" spans="1:2" s="101" customFormat="1" ht="12.75">
      <c r="A558" s="67"/>
      <c r="B558" s="72" t="s">
        <v>652</v>
      </c>
    </row>
    <row r="559" spans="1:2" s="101" customFormat="1" ht="12.75">
      <c r="A559" s="67"/>
      <c r="B559" s="91" t="s">
        <v>653</v>
      </c>
    </row>
    <row r="560" spans="1:2" s="101" customFormat="1" ht="12.75">
      <c r="A560" s="67"/>
      <c r="B560" s="72" t="s">
        <v>654</v>
      </c>
    </row>
    <row r="561" spans="1:2" s="101" customFormat="1" ht="12.75">
      <c r="A561" s="67"/>
      <c r="B561" s="91" t="s">
        <v>655</v>
      </c>
    </row>
    <row r="562" spans="1:2" s="101" customFormat="1" ht="12.75">
      <c r="A562" s="67"/>
      <c r="B562" s="91" t="s">
        <v>656</v>
      </c>
    </row>
    <row r="563" spans="1:2" s="101" customFormat="1" ht="25.5">
      <c r="A563" s="67"/>
      <c r="B563" s="91" t="s">
        <v>657</v>
      </c>
    </row>
    <row r="564" spans="1:2" s="101" customFormat="1" ht="12.75">
      <c r="A564" s="67"/>
      <c r="B564" s="91" t="s">
        <v>511</v>
      </c>
    </row>
    <row r="565" spans="1:2" s="101" customFormat="1" ht="12.75">
      <c r="A565" s="67"/>
      <c r="B565" s="91" t="s">
        <v>658</v>
      </c>
    </row>
    <row r="566" spans="1:2" s="101" customFormat="1" ht="25.5">
      <c r="A566" s="67"/>
      <c r="B566" s="91" t="s">
        <v>513</v>
      </c>
    </row>
    <row r="567" spans="1:2" s="101" customFormat="1" ht="12.75">
      <c r="A567" s="67"/>
      <c r="B567" s="91" t="s">
        <v>514</v>
      </c>
    </row>
    <row r="568" spans="1:2" s="101" customFormat="1" ht="12.75">
      <c r="A568" s="67"/>
      <c r="B568" s="91" t="s">
        <v>515</v>
      </c>
    </row>
    <row r="570" spans="1:2" s="101" customFormat="1" ht="12.75">
      <c r="A570" s="92" t="s">
        <v>192</v>
      </c>
      <c r="B570" s="86" t="s">
        <v>659</v>
      </c>
    </row>
    <row r="571" spans="1:2" s="101" customFormat="1" ht="12.75">
      <c r="A571" s="67"/>
      <c r="B571" s="72"/>
    </row>
    <row r="572" spans="1:2" s="101" customFormat="1" ht="12.75">
      <c r="A572" s="67" t="s">
        <v>25</v>
      </c>
      <c r="B572" s="72" t="s">
        <v>660</v>
      </c>
    </row>
    <row r="573" spans="1:2" s="101" customFormat="1" ht="12.75">
      <c r="A573" s="67" t="s">
        <v>27</v>
      </c>
      <c r="B573" s="72" t="s">
        <v>661</v>
      </c>
    </row>
    <row r="574" spans="1:2" s="101" customFormat="1" ht="12.75">
      <c r="A574" s="67" t="s">
        <v>29</v>
      </c>
      <c r="B574" s="72" t="s">
        <v>662</v>
      </c>
    </row>
    <row r="575" spans="1:2" s="101" customFormat="1" ht="25.5">
      <c r="A575" s="67" t="s">
        <v>30</v>
      </c>
      <c r="B575" s="72" t="s">
        <v>663</v>
      </c>
    </row>
    <row r="576" spans="1:2" s="101" customFormat="1" ht="12.75">
      <c r="A576" s="67" t="s">
        <v>33</v>
      </c>
      <c r="B576" s="72" t="s">
        <v>580</v>
      </c>
    </row>
    <row r="577" spans="1:2" s="101" customFormat="1" ht="12.75">
      <c r="A577" s="67"/>
      <c r="B577" s="72" t="s">
        <v>581</v>
      </c>
    </row>
    <row r="578" spans="1:2" s="101" customFormat="1" ht="12.75">
      <c r="A578" s="67"/>
      <c r="B578" s="72" t="s">
        <v>664</v>
      </c>
    </row>
    <row r="579" spans="1:2" s="101" customFormat="1" ht="25.5">
      <c r="A579" s="67"/>
      <c r="B579" s="72" t="s">
        <v>665</v>
      </c>
    </row>
    <row r="580" spans="1:2" s="101" customFormat="1" ht="12.75">
      <c r="A580" s="67"/>
      <c r="B580" s="72" t="s">
        <v>584</v>
      </c>
    </row>
    <row r="581" spans="1:2" s="101" customFormat="1" ht="12.75">
      <c r="A581" s="67"/>
      <c r="B581" s="72" t="s">
        <v>666</v>
      </c>
    </row>
    <row r="582" spans="1:2" s="101" customFormat="1" ht="25.5">
      <c r="A582" s="67"/>
      <c r="B582" s="72" t="s">
        <v>667</v>
      </c>
    </row>
    <row r="583" spans="1:2" s="101" customFormat="1" ht="12.75">
      <c r="A583" s="67"/>
      <c r="B583" s="72" t="s">
        <v>668</v>
      </c>
    </row>
    <row r="584" spans="1:2" s="101" customFormat="1" ht="12.75">
      <c r="A584" s="67"/>
      <c r="B584" s="72" t="s">
        <v>378</v>
      </c>
    </row>
    <row r="585" spans="1:2" s="101" customFormat="1" ht="12.75">
      <c r="A585" s="67"/>
      <c r="B585" s="72" t="s">
        <v>669</v>
      </c>
    </row>
    <row r="586" spans="1:2" s="101" customFormat="1" ht="12.75">
      <c r="A586" s="67"/>
      <c r="B586" s="72" t="s">
        <v>670</v>
      </c>
    </row>
    <row r="587" spans="1:2" s="101" customFormat="1" ht="12.75">
      <c r="A587" s="67" t="s">
        <v>34</v>
      </c>
      <c r="B587" s="72" t="s">
        <v>671</v>
      </c>
    </row>
    <row r="588" spans="1:2" s="101" customFormat="1" ht="25.5">
      <c r="A588" s="67" t="s">
        <v>35</v>
      </c>
      <c r="B588" s="72" t="s">
        <v>672</v>
      </c>
    </row>
    <row r="589" spans="1:2" s="101" customFormat="1" ht="12.75">
      <c r="A589" s="67" t="s">
        <v>36</v>
      </c>
      <c r="B589" s="72" t="s">
        <v>673</v>
      </c>
    </row>
    <row r="590" spans="1:2" s="101" customFormat="1" ht="25.5">
      <c r="A590" s="67"/>
      <c r="B590" s="72" t="s">
        <v>674</v>
      </c>
    </row>
    <row r="591" spans="1:2" s="101" customFormat="1" ht="25.5">
      <c r="A591" s="67"/>
      <c r="B591" s="72" t="s">
        <v>675</v>
      </c>
    </row>
    <row r="592" spans="1:2" s="101" customFormat="1" ht="12.75">
      <c r="A592" s="67"/>
      <c r="B592" s="72" t="s">
        <v>676</v>
      </c>
    </row>
    <row r="593" spans="1:2" s="101" customFormat="1" ht="12.75">
      <c r="A593" s="67"/>
      <c r="B593" s="72" t="s">
        <v>677</v>
      </c>
    </row>
    <row r="594" spans="1:2" s="101" customFormat="1" ht="25.5">
      <c r="A594" s="67"/>
      <c r="B594" s="67" t="s">
        <v>678</v>
      </c>
    </row>
    <row r="595" spans="1:2" s="101" customFormat="1" ht="25.5">
      <c r="A595" s="67"/>
      <c r="B595" s="72" t="s">
        <v>266</v>
      </c>
    </row>
    <row r="596" spans="1:2" s="101" customFormat="1" ht="25.5">
      <c r="A596" s="67" t="s">
        <v>37</v>
      </c>
      <c r="B596" s="72" t="s">
        <v>679</v>
      </c>
    </row>
    <row r="597" spans="1:2" s="101" customFormat="1" ht="12.75">
      <c r="A597" s="67"/>
      <c r="B597" s="72"/>
    </row>
    <row r="598" spans="1:2" s="101" customFormat="1" ht="25.5">
      <c r="A598" s="67"/>
      <c r="B598" s="87" t="s">
        <v>680</v>
      </c>
    </row>
    <row r="599" spans="1:2" s="101" customFormat="1" ht="12.75">
      <c r="A599" s="67"/>
      <c r="B599" s="72" t="s">
        <v>681</v>
      </c>
    </row>
    <row r="600" spans="1:2" s="101" customFormat="1" ht="12.75">
      <c r="A600" s="67"/>
      <c r="B600" s="91" t="s">
        <v>682</v>
      </c>
    </row>
    <row r="601" spans="1:2" s="101" customFormat="1" ht="27">
      <c r="A601" s="67"/>
      <c r="B601" s="72" t="s">
        <v>1043</v>
      </c>
    </row>
    <row r="602" spans="1:2" s="101" customFormat="1" ht="12.75">
      <c r="A602" s="67"/>
      <c r="B602" s="91" t="s">
        <v>683</v>
      </c>
    </row>
    <row r="603" spans="1:2" s="101" customFormat="1" ht="25.5">
      <c r="A603" s="67"/>
      <c r="B603" s="72" t="s">
        <v>684</v>
      </c>
    </row>
    <row r="604" spans="1:2" s="101" customFormat="1" ht="12.75">
      <c r="A604" s="67"/>
      <c r="B604" s="91" t="s">
        <v>685</v>
      </c>
    </row>
    <row r="605" spans="1:2" s="101" customFormat="1" ht="25.5">
      <c r="A605" s="67"/>
      <c r="B605" s="72" t="s">
        <v>686</v>
      </c>
    </row>
    <row r="606" spans="1:2" s="101" customFormat="1" ht="12.75">
      <c r="A606" s="67"/>
      <c r="B606" s="91" t="s">
        <v>687</v>
      </c>
    </row>
    <row r="607" spans="1:2" s="101" customFormat="1" ht="12.75">
      <c r="A607" s="67"/>
      <c r="B607" s="91"/>
    </row>
    <row r="608" spans="1:2" s="101" customFormat="1" ht="12.75">
      <c r="A608" s="92" t="s">
        <v>192</v>
      </c>
      <c r="B608" s="86" t="s">
        <v>688</v>
      </c>
    </row>
    <row r="609" spans="1:2" s="101" customFormat="1" ht="12.75">
      <c r="A609" s="67"/>
      <c r="B609" s="72"/>
    </row>
    <row r="610" spans="1:2" s="101" customFormat="1" ht="25.5">
      <c r="A610" s="67" t="s">
        <v>25</v>
      </c>
      <c r="B610" s="72" t="s">
        <v>689</v>
      </c>
    </row>
    <row r="611" spans="1:2" s="101" customFormat="1" ht="12.75">
      <c r="A611" s="67" t="s">
        <v>27</v>
      </c>
      <c r="B611" s="72" t="s">
        <v>690</v>
      </c>
    </row>
    <row r="612" spans="1:2" s="101" customFormat="1" ht="51">
      <c r="A612" s="67"/>
      <c r="B612" s="72" t="s">
        <v>691</v>
      </c>
    </row>
    <row r="613" spans="1:2" s="101" customFormat="1" ht="12.75">
      <c r="A613" s="67" t="s">
        <v>29</v>
      </c>
      <c r="B613" s="72" t="s">
        <v>580</v>
      </c>
    </row>
    <row r="614" spans="1:2" s="101" customFormat="1" ht="12.75">
      <c r="A614" s="67"/>
      <c r="B614" s="72" t="s">
        <v>692</v>
      </c>
    </row>
    <row r="615" spans="1:2" s="101" customFormat="1" ht="25.5">
      <c r="A615" s="67"/>
      <c r="B615" s="72" t="s">
        <v>693</v>
      </c>
    </row>
    <row r="616" spans="1:2" s="101" customFormat="1" ht="12.75">
      <c r="A616" s="67"/>
      <c r="B616" s="72" t="s">
        <v>694</v>
      </c>
    </row>
    <row r="617" spans="1:2" s="101" customFormat="1" ht="38.25">
      <c r="A617" s="67"/>
      <c r="B617" s="72" t="s">
        <v>695</v>
      </c>
    </row>
    <row r="618" spans="1:2" s="101" customFormat="1" ht="12.75">
      <c r="A618" s="67"/>
      <c r="B618" s="72" t="s">
        <v>696</v>
      </c>
    </row>
    <row r="619" spans="1:2" s="101" customFormat="1" ht="12.75">
      <c r="A619" s="67"/>
      <c r="B619" s="72" t="s">
        <v>697</v>
      </c>
    </row>
    <row r="620" spans="1:2" s="101" customFormat="1" ht="25.5">
      <c r="A620" s="67"/>
      <c r="B620" s="72" t="s">
        <v>698</v>
      </c>
    </row>
    <row r="621" spans="1:2" s="101" customFormat="1" ht="25.5">
      <c r="A621" s="67"/>
      <c r="B621" s="72" t="s">
        <v>699</v>
      </c>
    </row>
    <row r="622" spans="1:2" s="101" customFormat="1" ht="12.75">
      <c r="A622" s="67"/>
      <c r="B622" s="72" t="s">
        <v>700</v>
      </c>
    </row>
    <row r="623" spans="1:2" s="101" customFormat="1" ht="12.75">
      <c r="A623" s="67"/>
      <c r="B623" s="72" t="s">
        <v>701</v>
      </c>
    </row>
    <row r="624" spans="1:2" s="101" customFormat="1" ht="12.75">
      <c r="A624" s="67"/>
      <c r="B624" s="72" t="s">
        <v>702</v>
      </c>
    </row>
    <row r="625" spans="1:2" s="101" customFormat="1" ht="12.75">
      <c r="A625" s="67" t="s">
        <v>30</v>
      </c>
      <c r="B625" s="72" t="s">
        <v>703</v>
      </c>
    </row>
    <row r="626" spans="1:2" s="101" customFormat="1" ht="12.75">
      <c r="A626" s="67"/>
      <c r="B626" s="72" t="s">
        <v>704</v>
      </c>
    </row>
    <row r="627" spans="1:2" s="101" customFormat="1" ht="12.75">
      <c r="A627" s="67"/>
      <c r="B627" s="72" t="s">
        <v>677</v>
      </c>
    </row>
    <row r="628" spans="1:2" s="101" customFormat="1" ht="12.75">
      <c r="A628" s="67"/>
      <c r="B628" s="72" t="s">
        <v>705</v>
      </c>
    </row>
    <row r="629" spans="1:2" s="101" customFormat="1" ht="12.75">
      <c r="A629" s="67"/>
      <c r="B629" s="72" t="s">
        <v>676</v>
      </c>
    </row>
    <row r="630" spans="1:2" s="101" customFormat="1" ht="12.75">
      <c r="A630" s="67"/>
      <c r="B630" s="72" t="s">
        <v>706</v>
      </c>
    </row>
    <row r="631" spans="1:2" s="101" customFormat="1" ht="25.5">
      <c r="A631" s="67"/>
      <c r="B631" s="87" t="s">
        <v>1044</v>
      </c>
    </row>
    <row r="632" spans="1:2" s="101" customFormat="1" ht="25.5">
      <c r="A632" s="67" t="s">
        <v>33</v>
      </c>
      <c r="B632" s="72" t="s">
        <v>707</v>
      </c>
    </row>
    <row r="633" spans="1:2" s="101" customFormat="1" ht="12.75">
      <c r="A633" s="67"/>
      <c r="B633" s="87"/>
    </row>
    <row r="634" spans="1:2" s="101" customFormat="1" ht="25.5">
      <c r="A634" s="67"/>
      <c r="B634" s="87" t="s">
        <v>708</v>
      </c>
    </row>
    <row r="635" spans="1:2" s="101" customFormat="1" ht="27">
      <c r="A635" s="67"/>
      <c r="B635" s="72" t="s">
        <v>1045</v>
      </c>
    </row>
    <row r="636" spans="1:2" s="101" customFormat="1" ht="12.75">
      <c r="A636" s="67"/>
      <c r="B636" s="91" t="s">
        <v>709</v>
      </c>
    </row>
    <row r="637" spans="1:2" s="101" customFormat="1" ht="12.75">
      <c r="A637" s="67"/>
      <c r="B637" s="91" t="s">
        <v>710</v>
      </c>
    </row>
    <row r="638" spans="1:2" s="101" customFormat="1" ht="12.75">
      <c r="A638" s="67"/>
      <c r="B638" s="72" t="s">
        <v>711</v>
      </c>
    </row>
    <row r="639" spans="1:2" s="101" customFormat="1" ht="12.75">
      <c r="A639" s="67"/>
      <c r="B639" s="91" t="s">
        <v>712</v>
      </c>
    </row>
    <row r="640" spans="1:2" s="101" customFormat="1" ht="12.75">
      <c r="A640" s="67"/>
      <c r="B640" s="91" t="s">
        <v>713</v>
      </c>
    </row>
    <row r="641" spans="1:2" s="101" customFormat="1" ht="25.5">
      <c r="A641" s="67"/>
      <c r="B641" s="91" t="s">
        <v>714</v>
      </c>
    </row>
    <row r="642" spans="1:2" s="101" customFormat="1" ht="12.75">
      <c r="A642" s="67"/>
      <c r="B642" s="91" t="s">
        <v>715</v>
      </c>
    </row>
    <row r="644" spans="1:2" s="101" customFormat="1" ht="12.75">
      <c r="A644" s="92" t="s">
        <v>192</v>
      </c>
      <c r="B644" s="86" t="s">
        <v>716</v>
      </c>
    </row>
    <row r="645" spans="1:2" s="101" customFormat="1" ht="12.75">
      <c r="A645" s="90"/>
      <c r="B645" s="87"/>
    </row>
    <row r="646" spans="1:2" s="101" customFormat="1" ht="12.75">
      <c r="A646" s="90"/>
      <c r="B646" s="72" t="s">
        <v>279</v>
      </c>
    </row>
    <row r="647" spans="1:2" s="101" customFormat="1" ht="12.75">
      <c r="A647" s="67" t="s">
        <v>25</v>
      </c>
      <c r="B647" s="72" t="s">
        <v>661</v>
      </c>
    </row>
    <row r="648" spans="1:2" s="101" customFormat="1" ht="12.75">
      <c r="A648" s="67" t="s">
        <v>27</v>
      </c>
      <c r="B648" s="72" t="s">
        <v>662</v>
      </c>
    </row>
    <row r="649" spans="1:2" s="101" customFormat="1" ht="25.5">
      <c r="A649" s="67" t="s">
        <v>29</v>
      </c>
      <c r="B649" s="72" t="s">
        <v>663</v>
      </c>
    </row>
    <row r="650" spans="1:2" s="101" customFormat="1" ht="12.75">
      <c r="A650" s="67" t="s">
        <v>30</v>
      </c>
      <c r="B650" s="72" t="s">
        <v>580</v>
      </c>
    </row>
    <row r="651" spans="1:2" s="101" customFormat="1" ht="12.75">
      <c r="A651" s="67"/>
      <c r="B651" s="72" t="s">
        <v>581</v>
      </c>
    </row>
    <row r="652" spans="1:2" s="101" customFormat="1" ht="12.75">
      <c r="A652" s="67"/>
      <c r="B652" s="72" t="s">
        <v>664</v>
      </c>
    </row>
    <row r="653" spans="1:2" s="101" customFormat="1" ht="25.5">
      <c r="A653" s="67"/>
      <c r="B653" s="72" t="s">
        <v>665</v>
      </c>
    </row>
    <row r="654" spans="1:2" s="101" customFormat="1" ht="12.75">
      <c r="A654" s="67"/>
      <c r="B654" s="72" t="s">
        <v>584</v>
      </c>
    </row>
    <row r="655" spans="1:2" s="101" customFormat="1" ht="25.5">
      <c r="A655" s="67"/>
      <c r="B655" s="72" t="s">
        <v>667</v>
      </c>
    </row>
    <row r="656" spans="1:2" s="101" customFormat="1" ht="12.75">
      <c r="A656" s="67"/>
      <c r="B656" s="72" t="s">
        <v>668</v>
      </c>
    </row>
    <row r="657" spans="1:2" s="101" customFormat="1" ht="12.75">
      <c r="A657" s="67"/>
      <c r="B657" s="72" t="s">
        <v>378</v>
      </c>
    </row>
    <row r="658" spans="1:2" s="101" customFormat="1" ht="12.75">
      <c r="A658" s="67"/>
      <c r="B658" s="72" t="s">
        <v>669</v>
      </c>
    </row>
    <row r="659" spans="1:2" s="101" customFormat="1" ht="12.75">
      <c r="A659" s="67"/>
      <c r="B659" s="72" t="s">
        <v>717</v>
      </c>
    </row>
    <row r="660" spans="1:2" s="101" customFormat="1" ht="12.75">
      <c r="A660" s="67"/>
      <c r="B660" s="72" t="s">
        <v>718</v>
      </c>
    </row>
    <row r="661" spans="1:2" s="101" customFormat="1" ht="12.75">
      <c r="A661" s="67"/>
      <c r="B661" s="72" t="s">
        <v>719</v>
      </c>
    </row>
    <row r="662" spans="1:2" s="101" customFormat="1" ht="25.5">
      <c r="A662" s="67" t="s">
        <v>34</v>
      </c>
      <c r="B662" s="72" t="s">
        <v>672</v>
      </c>
    </row>
    <row r="663" spans="1:2" s="101" customFormat="1" ht="12.75">
      <c r="A663" s="67" t="s">
        <v>35</v>
      </c>
      <c r="B663" s="72" t="s">
        <v>673</v>
      </c>
    </row>
    <row r="664" spans="1:2" s="101" customFormat="1" ht="12.75">
      <c r="A664" s="67"/>
      <c r="B664" s="72" t="s">
        <v>704</v>
      </c>
    </row>
    <row r="665" spans="1:2" s="101" customFormat="1" ht="12.75">
      <c r="A665" s="67"/>
      <c r="B665" s="72" t="s">
        <v>677</v>
      </c>
    </row>
    <row r="666" spans="1:2" s="101" customFormat="1" ht="12.75">
      <c r="A666" s="67"/>
      <c r="B666" s="72" t="s">
        <v>720</v>
      </c>
    </row>
    <row r="667" spans="1:2" s="101" customFormat="1" ht="12.75">
      <c r="A667" s="67"/>
      <c r="B667" s="72" t="s">
        <v>676</v>
      </c>
    </row>
    <row r="668" spans="1:2" s="101" customFormat="1" ht="25.5">
      <c r="A668" s="98"/>
      <c r="B668" s="72" t="s">
        <v>721</v>
      </c>
    </row>
    <row r="669" spans="1:2" s="101" customFormat="1" ht="12.75">
      <c r="A669" s="67"/>
      <c r="B669" s="87"/>
    </row>
    <row r="670" spans="1:2" s="101" customFormat="1" ht="12.75">
      <c r="A670" s="67"/>
      <c r="B670" s="87" t="s">
        <v>722</v>
      </c>
    </row>
    <row r="671" spans="1:2" s="101" customFormat="1" ht="25.5">
      <c r="A671" s="67"/>
      <c r="B671" s="72" t="s">
        <v>723</v>
      </c>
    </row>
    <row r="672" spans="1:2" s="101" customFormat="1" ht="12.75">
      <c r="A672" s="67"/>
      <c r="B672" s="72" t="s">
        <v>724</v>
      </c>
    </row>
    <row r="673" spans="1:2" s="101" customFormat="1" ht="12.75">
      <c r="A673" s="67"/>
      <c r="B673" s="91" t="s">
        <v>725</v>
      </c>
    </row>
    <row r="674" spans="1:2" s="101" customFormat="1" ht="12.75">
      <c r="A674" s="67"/>
      <c r="B674" s="91" t="s">
        <v>726</v>
      </c>
    </row>
    <row r="675" spans="1:2" s="101" customFormat="1" ht="12.75">
      <c r="A675" s="67"/>
      <c r="B675" s="87"/>
    </row>
    <row r="676" spans="1:2" s="101" customFormat="1" ht="12.75">
      <c r="A676" s="67"/>
      <c r="B676" s="87" t="s">
        <v>727</v>
      </c>
    </row>
    <row r="677" spans="1:2" s="101" customFormat="1" ht="25.5">
      <c r="A677" s="98"/>
      <c r="B677" s="72" t="s">
        <v>728</v>
      </c>
    </row>
    <row r="678" spans="1:2" s="101" customFormat="1" ht="12.75">
      <c r="A678" s="67"/>
      <c r="B678" s="91" t="s">
        <v>729</v>
      </c>
    </row>
    <row r="679" spans="1:2" s="101" customFormat="1" ht="12.75">
      <c r="A679" s="67"/>
      <c r="B679" s="91" t="s">
        <v>730</v>
      </c>
    </row>
    <row r="680" spans="1:2" s="101" customFormat="1">
      <c r="A680" s="67"/>
      <c r="B680" s="91" t="s">
        <v>1046</v>
      </c>
    </row>
    <row r="681" spans="1:2" s="101" customFormat="1" ht="12.75">
      <c r="A681" s="67"/>
      <c r="B681" s="72" t="s">
        <v>731</v>
      </c>
    </row>
    <row r="682" spans="1:2" s="101" customFormat="1" ht="12.75">
      <c r="A682" s="67"/>
      <c r="B682" s="72" t="s">
        <v>732</v>
      </c>
    </row>
    <row r="683" spans="1:2" s="101" customFormat="1" ht="12.75">
      <c r="A683" s="67"/>
      <c r="B683" s="91" t="s">
        <v>733</v>
      </c>
    </row>
    <row r="684" spans="1:2" s="101" customFormat="1" ht="12.75">
      <c r="A684" s="67"/>
      <c r="B684" s="72" t="s">
        <v>734</v>
      </c>
    </row>
    <row r="685" spans="1:2" s="101" customFormat="1" ht="12.75">
      <c r="A685" s="67"/>
      <c r="B685" s="91" t="s">
        <v>735</v>
      </c>
    </row>
    <row r="686" spans="1:2" s="101" customFormat="1" ht="12.75">
      <c r="A686" s="67"/>
      <c r="B686" s="91" t="s">
        <v>736</v>
      </c>
    </row>
    <row r="687" spans="1:2" s="101" customFormat="1" ht="12.75">
      <c r="A687" s="67"/>
      <c r="B687" s="72" t="s">
        <v>737</v>
      </c>
    </row>
    <row r="688" spans="1:2" s="101" customFormat="1" ht="12.75">
      <c r="A688" s="67"/>
      <c r="B688" s="91" t="s">
        <v>738</v>
      </c>
    </row>
    <row r="689" spans="1:2" s="101" customFormat="1" ht="12.75">
      <c r="A689" s="67"/>
      <c r="B689" s="91" t="s">
        <v>739</v>
      </c>
    </row>
    <row r="690" spans="1:2" s="101" customFormat="1">
      <c r="A690" s="67"/>
      <c r="B690" s="91" t="s">
        <v>1047</v>
      </c>
    </row>
    <row r="691" spans="1:2" s="101" customFormat="1" ht="38.25">
      <c r="A691" s="67"/>
      <c r="B691" s="72" t="s">
        <v>740</v>
      </c>
    </row>
    <row r="692" spans="1:2" s="101" customFormat="1" ht="12.75">
      <c r="A692" s="67"/>
      <c r="B692" s="91" t="s">
        <v>741</v>
      </c>
    </row>
    <row r="693" spans="1:2" s="101" customFormat="1" ht="12.75">
      <c r="A693" s="67"/>
      <c r="B693" s="91"/>
    </row>
    <row r="694" spans="1:2" s="101" customFormat="1" ht="12.75">
      <c r="A694" s="67"/>
      <c r="B694" s="99" t="s">
        <v>742</v>
      </c>
    </row>
    <row r="695" spans="1:2" s="101" customFormat="1" ht="25.5">
      <c r="A695" s="67"/>
      <c r="B695" s="72" t="s">
        <v>743</v>
      </c>
    </row>
    <row r="696" spans="1:2" s="101" customFormat="1" ht="12.75">
      <c r="A696" s="67"/>
      <c r="B696" s="91" t="s">
        <v>744</v>
      </c>
    </row>
    <row r="697" spans="1:2" s="101" customFormat="1">
      <c r="A697" s="67"/>
      <c r="B697" s="72" t="s">
        <v>1048</v>
      </c>
    </row>
    <row r="698" spans="1:2" s="101" customFormat="1" ht="12.75">
      <c r="A698" s="67"/>
      <c r="B698" s="91" t="s">
        <v>745</v>
      </c>
    </row>
    <row r="699" spans="1:2" s="101" customFormat="1" ht="12.75">
      <c r="A699" s="67"/>
      <c r="B699" s="91" t="s">
        <v>746</v>
      </c>
    </row>
    <row r="700" spans="1:2" s="101" customFormat="1" ht="12.75">
      <c r="A700" s="67"/>
      <c r="B700" s="91"/>
    </row>
    <row r="701" spans="1:2" s="101" customFormat="1" ht="12.75">
      <c r="A701" s="67"/>
      <c r="B701" s="99" t="s">
        <v>747</v>
      </c>
    </row>
    <row r="702" spans="1:2" s="101" customFormat="1" ht="25.5">
      <c r="A702" s="67"/>
      <c r="B702" s="72" t="s">
        <v>748</v>
      </c>
    </row>
    <row r="703" spans="1:2" s="101" customFormat="1" ht="12.75">
      <c r="A703" s="67"/>
      <c r="B703" s="91" t="s">
        <v>749</v>
      </c>
    </row>
    <row r="704" spans="1:2" s="101" customFormat="1" ht="12.75">
      <c r="A704" s="67"/>
      <c r="B704" s="91"/>
    </row>
    <row r="705" spans="1:2" s="101" customFormat="1" ht="12.75">
      <c r="A705" s="67"/>
      <c r="B705" s="99" t="s">
        <v>750</v>
      </c>
    </row>
    <row r="706" spans="1:2" s="101" customFormat="1" ht="12.75">
      <c r="A706" s="67"/>
      <c r="B706" s="72" t="s">
        <v>751</v>
      </c>
    </row>
    <row r="707" spans="1:2" s="101" customFormat="1" ht="12.75">
      <c r="A707" s="67"/>
      <c r="B707" s="91" t="s">
        <v>752</v>
      </c>
    </row>
    <row r="708" spans="1:2" s="101" customFormat="1" ht="12.75">
      <c r="A708" s="67"/>
      <c r="B708" s="91" t="s">
        <v>753</v>
      </c>
    </row>
    <row r="709" spans="1:2" s="101" customFormat="1" ht="12.75">
      <c r="A709" s="67"/>
      <c r="B709" s="91" t="s">
        <v>754</v>
      </c>
    </row>
    <row r="710" spans="1:2" s="101" customFormat="1" ht="12.75">
      <c r="A710" s="67"/>
      <c r="B710" s="91"/>
    </row>
    <row r="711" spans="1:2" s="101" customFormat="1" ht="12.75">
      <c r="A711" s="67"/>
      <c r="B711" s="87" t="s">
        <v>755</v>
      </c>
    </row>
    <row r="712" spans="1:2" s="101" customFormat="1" ht="25.5">
      <c r="A712" s="67"/>
      <c r="B712" s="72" t="s">
        <v>756</v>
      </c>
    </row>
    <row r="713" spans="1:2" s="101" customFormat="1" ht="12.75">
      <c r="A713" s="67"/>
      <c r="B713" s="72" t="s">
        <v>757</v>
      </c>
    </row>
    <row r="714" spans="1:2" s="101" customFormat="1" ht="25.5">
      <c r="A714" s="67"/>
      <c r="B714" s="72" t="s">
        <v>758</v>
      </c>
    </row>
    <row r="715" spans="1:2" s="101" customFormat="1" ht="12.75">
      <c r="A715" s="67"/>
      <c r="B715" s="72" t="s">
        <v>759</v>
      </c>
    </row>
    <row r="716" spans="1:2" s="101" customFormat="1" ht="25.5">
      <c r="A716" s="67"/>
      <c r="B716" s="72" t="s">
        <v>760</v>
      </c>
    </row>
    <row r="717" spans="1:2" s="101" customFormat="1" ht="12.75">
      <c r="A717" s="67"/>
      <c r="B717" s="72" t="s">
        <v>761</v>
      </c>
    </row>
    <row r="718" spans="1:2" s="101" customFormat="1" ht="25.5">
      <c r="A718" s="67"/>
      <c r="B718" s="72" t="s">
        <v>762</v>
      </c>
    </row>
    <row r="719" spans="1:2" s="101" customFormat="1" ht="12.75">
      <c r="A719" s="67"/>
      <c r="B719" s="72" t="s">
        <v>763</v>
      </c>
    </row>
    <row r="720" spans="1:2" s="101" customFormat="1" ht="39.75">
      <c r="A720" s="67"/>
      <c r="B720" s="72" t="s">
        <v>1049</v>
      </c>
    </row>
    <row r="721" spans="1:2" s="101" customFormat="1" ht="12.75">
      <c r="A721" s="67"/>
      <c r="B721" s="72" t="s">
        <v>764</v>
      </c>
    </row>
    <row r="722" spans="1:2" s="101" customFormat="1" ht="25.5">
      <c r="A722" s="67"/>
      <c r="B722" s="72" t="s">
        <v>765</v>
      </c>
    </row>
    <row r="723" spans="1:2" s="101" customFormat="1" ht="12.75">
      <c r="A723" s="67"/>
      <c r="B723" s="91" t="s">
        <v>766</v>
      </c>
    </row>
    <row r="724" spans="1:2" s="101" customFormat="1" ht="25.5">
      <c r="A724" s="67"/>
      <c r="B724" s="72" t="s">
        <v>767</v>
      </c>
    </row>
    <row r="725" spans="1:2" s="101" customFormat="1" ht="12.75">
      <c r="A725" s="67"/>
      <c r="B725" s="91" t="s">
        <v>768</v>
      </c>
    </row>
    <row r="726" spans="1:2" s="101" customFormat="1" ht="25.5">
      <c r="A726" s="67"/>
      <c r="B726" s="72" t="s">
        <v>769</v>
      </c>
    </row>
    <row r="727" spans="1:2" s="101" customFormat="1" ht="12.75">
      <c r="A727" s="67"/>
      <c r="B727" s="91" t="s">
        <v>770</v>
      </c>
    </row>
    <row r="728" spans="1:2" s="101" customFormat="1" ht="25.5">
      <c r="A728" s="67"/>
      <c r="B728" s="72" t="s">
        <v>771</v>
      </c>
    </row>
    <row r="729" spans="1:2" s="101" customFormat="1" ht="12.75">
      <c r="A729" s="67"/>
      <c r="B729" s="91" t="s">
        <v>772</v>
      </c>
    </row>
    <row r="730" spans="1:2" s="101" customFormat="1" ht="25.5">
      <c r="A730" s="67"/>
      <c r="B730" s="72" t="s">
        <v>773</v>
      </c>
    </row>
    <row r="731" spans="1:2" s="101" customFormat="1" ht="12.75">
      <c r="A731" s="67"/>
      <c r="B731" s="91" t="s">
        <v>774</v>
      </c>
    </row>
    <row r="732" spans="1:2" s="101" customFormat="1" ht="25.5">
      <c r="A732" s="67"/>
      <c r="B732" s="72" t="s">
        <v>775</v>
      </c>
    </row>
    <row r="733" spans="1:2" s="101" customFormat="1" ht="12.75">
      <c r="A733" s="67"/>
      <c r="B733" s="91" t="s">
        <v>776</v>
      </c>
    </row>
    <row r="734" spans="1:2" s="101" customFormat="1" ht="25.5">
      <c r="A734" s="67"/>
      <c r="B734" s="72" t="s">
        <v>777</v>
      </c>
    </row>
    <row r="735" spans="1:2" s="101" customFormat="1" ht="12.75">
      <c r="A735" s="67"/>
      <c r="B735" s="91" t="s">
        <v>778</v>
      </c>
    </row>
    <row r="736" spans="1:2" s="101" customFormat="1" ht="12.75">
      <c r="A736" s="67"/>
      <c r="B736" s="91" t="s">
        <v>779</v>
      </c>
    </row>
    <row r="737" spans="1:2" s="101" customFormat="1" ht="12.75">
      <c r="A737" s="67"/>
      <c r="B737" s="107" t="s">
        <v>780</v>
      </c>
    </row>
    <row r="738" spans="1:2" s="101" customFormat="1" ht="12.75">
      <c r="A738" s="67"/>
      <c r="B738" s="101" t="s">
        <v>781</v>
      </c>
    </row>
    <row r="739" spans="1:2" s="101" customFormat="1" ht="12.75">
      <c r="A739" s="67"/>
      <c r="B739" s="101" t="s">
        <v>782</v>
      </c>
    </row>
    <row r="740" spans="1:2" s="101" customFormat="1" ht="12.75">
      <c r="A740" s="67"/>
      <c r="B740" s="101" t="s">
        <v>783</v>
      </c>
    </row>
    <row r="741" spans="1:2" s="101" customFormat="1" ht="12.75">
      <c r="A741" s="67"/>
      <c r="B741" s="101" t="s">
        <v>784</v>
      </c>
    </row>
    <row r="742" spans="1:2" s="101" customFormat="1" ht="12.75">
      <c r="A742" s="67"/>
      <c r="B742" s="101" t="s">
        <v>785</v>
      </c>
    </row>
    <row r="743" spans="1:2" s="101" customFormat="1" ht="12.75">
      <c r="A743" s="67"/>
      <c r="B743" s="101" t="s">
        <v>786</v>
      </c>
    </row>
    <row r="744" spans="1:2" s="101" customFormat="1" ht="12.75">
      <c r="A744" s="67"/>
      <c r="B744" s="101" t="s">
        <v>787</v>
      </c>
    </row>
    <row r="745" spans="1:2" s="101" customFormat="1" ht="12.75">
      <c r="A745" s="67"/>
      <c r="B745" s="101" t="s">
        <v>788</v>
      </c>
    </row>
    <row r="746" spans="1:2" s="101" customFormat="1" ht="12.75">
      <c r="A746" s="67"/>
      <c r="B746" s="101" t="s">
        <v>789</v>
      </c>
    </row>
    <row r="747" spans="1:2" s="101" customFormat="1" ht="12.75"/>
    <row r="748" spans="1:2" s="101" customFormat="1" ht="12.75">
      <c r="A748" s="92" t="s">
        <v>192</v>
      </c>
      <c r="B748" s="86" t="s">
        <v>790</v>
      </c>
    </row>
    <row r="749" spans="1:2" s="101" customFormat="1" ht="12.75">
      <c r="A749" s="67"/>
      <c r="B749" s="87"/>
    </row>
    <row r="750" spans="1:2" s="101" customFormat="1" ht="12.75">
      <c r="A750" s="67"/>
      <c r="B750" s="72" t="s">
        <v>576</v>
      </c>
    </row>
    <row r="751" spans="1:2" s="101" customFormat="1" ht="12.75">
      <c r="A751" s="67" t="s">
        <v>25</v>
      </c>
      <c r="B751" s="72" t="s">
        <v>577</v>
      </c>
    </row>
    <row r="752" spans="1:2" s="101" customFormat="1" ht="12.75">
      <c r="A752" s="67" t="s">
        <v>27</v>
      </c>
      <c r="B752" s="72" t="s">
        <v>791</v>
      </c>
    </row>
    <row r="753" spans="1:2" s="101" customFormat="1" ht="12.75">
      <c r="A753" s="67" t="s">
        <v>29</v>
      </c>
      <c r="B753" s="72" t="s">
        <v>580</v>
      </c>
    </row>
    <row r="754" spans="1:2" s="101" customFormat="1" ht="12.75">
      <c r="A754" s="67"/>
      <c r="B754" s="72" t="s">
        <v>581</v>
      </c>
    </row>
    <row r="755" spans="1:2" s="101" customFormat="1" ht="12.75">
      <c r="A755" s="67"/>
      <c r="B755" s="72" t="s">
        <v>792</v>
      </c>
    </row>
    <row r="756" spans="1:2" s="101" customFormat="1" ht="12.75">
      <c r="A756" s="67"/>
      <c r="B756" s="72" t="s">
        <v>793</v>
      </c>
    </row>
    <row r="757" spans="1:2" s="101" customFormat="1" ht="12.75">
      <c r="A757" s="67"/>
      <c r="B757" s="72" t="s">
        <v>794</v>
      </c>
    </row>
    <row r="758" spans="1:2" s="101" customFormat="1" ht="12.75">
      <c r="A758" s="67"/>
      <c r="B758" s="72" t="s">
        <v>795</v>
      </c>
    </row>
    <row r="759" spans="1:2" s="101" customFormat="1" ht="12.75">
      <c r="A759" s="67"/>
      <c r="B759" s="72" t="s">
        <v>694</v>
      </c>
    </row>
    <row r="760" spans="1:2" s="101" customFormat="1" ht="25.5">
      <c r="A760" s="67"/>
      <c r="B760" s="72" t="s">
        <v>796</v>
      </c>
    </row>
    <row r="761" spans="1:2" s="101" customFormat="1" ht="12.75">
      <c r="A761" s="106"/>
      <c r="B761" s="72" t="s">
        <v>797</v>
      </c>
    </row>
    <row r="762" spans="1:2" s="101" customFormat="1" ht="12.75">
      <c r="A762" s="67" t="s">
        <v>33</v>
      </c>
      <c r="B762" s="72" t="s">
        <v>703</v>
      </c>
    </row>
    <row r="763" spans="1:2" s="101" customFormat="1" ht="12.75">
      <c r="A763" s="90"/>
      <c r="B763" s="72" t="s">
        <v>798</v>
      </c>
    </row>
    <row r="764" spans="1:2" s="101" customFormat="1" ht="25.5">
      <c r="A764" s="90"/>
      <c r="B764" s="72" t="s">
        <v>799</v>
      </c>
    </row>
    <row r="765" spans="1:2" s="101" customFormat="1" ht="25.5">
      <c r="A765" s="90"/>
      <c r="B765" s="72" t="s">
        <v>800</v>
      </c>
    </row>
    <row r="766" spans="1:2" s="101" customFormat="1" ht="12.75">
      <c r="A766" s="90"/>
      <c r="B766" s="72" t="s">
        <v>801</v>
      </c>
    </row>
    <row r="767" spans="1:2" s="101" customFormat="1" ht="25.5">
      <c r="A767" s="67"/>
      <c r="B767" s="72" t="s">
        <v>266</v>
      </c>
    </row>
    <row r="768" spans="1:2" s="101" customFormat="1" ht="12.75">
      <c r="A768" s="67"/>
      <c r="B768" s="72"/>
    </row>
    <row r="769" spans="1:2" s="101" customFormat="1" ht="25.5">
      <c r="A769" s="67"/>
      <c r="B769" s="87" t="s">
        <v>802</v>
      </c>
    </row>
    <row r="770" spans="1:2" s="101" customFormat="1">
      <c r="A770" s="67"/>
      <c r="B770" s="72" t="s">
        <v>1050</v>
      </c>
    </row>
    <row r="771" spans="1:2" s="101" customFormat="1" ht="12.75">
      <c r="A771" s="67"/>
      <c r="B771" s="72" t="s">
        <v>803</v>
      </c>
    </row>
    <row r="772" spans="1:2" s="101" customFormat="1">
      <c r="A772" s="67"/>
      <c r="B772" s="91" t="s">
        <v>1051</v>
      </c>
    </row>
    <row r="773" spans="1:2" s="101" customFormat="1" ht="12.75">
      <c r="A773" s="67"/>
      <c r="B773" s="72" t="s">
        <v>804</v>
      </c>
    </row>
    <row r="774" spans="1:2" s="101" customFormat="1">
      <c r="A774" s="67"/>
      <c r="B774" s="72" t="s">
        <v>1052</v>
      </c>
    </row>
    <row r="775" spans="1:2" s="101" customFormat="1" ht="12.75">
      <c r="A775" s="67"/>
      <c r="B775" s="72" t="s">
        <v>805</v>
      </c>
    </row>
    <row r="776" spans="1:2" s="101" customFormat="1">
      <c r="A776" s="67"/>
      <c r="B776" s="97" t="s">
        <v>1053</v>
      </c>
    </row>
    <row r="777" spans="1:2" s="101" customFormat="1" ht="12.75">
      <c r="A777" s="67"/>
      <c r="B777" s="91" t="s">
        <v>806</v>
      </c>
    </row>
    <row r="778" spans="1:2" s="101" customFormat="1" ht="12.75"/>
    <row r="779" spans="1:2" s="101" customFormat="1" ht="12.75">
      <c r="A779" s="92" t="s">
        <v>192</v>
      </c>
      <c r="B779" s="92" t="s">
        <v>807</v>
      </c>
    </row>
    <row r="780" spans="1:2" s="101" customFormat="1" ht="12.75">
      <c r="A780" s="90"/>
      <c r="B780" s="90"/>
    </row>
    <row r="781" spans="1:2" s="101" customFormat="1" ht="12.75">
      <c r="A781" s="67"/>
      <c r="B781" s="72" t="s">
        <v>576</v>
      </c>
    </row>
    <row r="782" spans="1:2" s="101" customFormat="1" ht="25.5">
      <c r="A782" s="67"/>
      <c r="B782" s="72" t="s">
        <v>808</v>
      </c>
    </row>
    <row r="783" spans="1:2" s="101" customFormat="1" ht="12.75">
      <c r="A783" s="90"/>
      <c r="B783" s="72" t="s">
        <v>809</v>
      </c>
    </row>
    <row r="784" spans="1:2" s="101" customFormat="1" ht="12.75">
      <c r="A784" s="90"/>
      <c r="B784" s="72" t="s">
        <v>810</v>
      </c>
    </row>
    <row r="785" spans="1:2" s="101" customFormat="1" ht="12.75">
      <c r="A785" s="90"/>
      <c r="B785" s="72" t="s">
        <v>811</v>
      </c>
    </row>
    <row r="786" spans="1:2" s="101" customFormat="1" ht="12.75">
      <c r="A786" s="90"/>
      <c r="B786" s="72" t="s">
        <v>812</v>
      </c>
    </row>
    <row r="787" spans="1:2" s="101" customFormat="1" ht="12.75">
      <c r="A787" s="90"/>
      <c r="B787" s="72" t="s">
        <v>813</v>
      </c>
    </row>
    <row r="788" spans="1:2" s="101" customFormat="1" ht="12.75">
      <c r="A788" s="90"/>
      <c r="B788" s="72" t="s">
        <v>814</v>
      </c>
    </row>
    <row r="789" spans="1:2" s="101" customFormat="1" ht="12.75">
      <c r="A789" s="90"/>
      <c r="B789" s="72" t="s">
        <v>815</v>
      </c>
    </row>
    <row r="790" spans="1:2" s="101" customFormat="1" ht="12.75">
      <c r="A790" s="90"/>
      <c r="B790" s="72" t="s">
        <v>816</v>
      </c>
    </row>
    <row r="791" spans="1:2" s="101" customFormat="1" ht="12.75">
      <c r="A791" s="90"/>
      <c r="B791" s="72" t="s">
        <v>817</v>
      </c>
    </row>
    <row r="792" spans="1:2" s="101" customFormat="1" ht="12.75">
      <c r="A792" s="90"/>
      <c r="B792" s="72" t="s">
        <v>818</v>
      </c>
    </row>
    <row r="793" spans="1:2" s="101" customFormat="1" ht="12.75">
      <c r="A793" s="90"/>
      <c r="B793" s="72" t="s">
        <v>819</v>
      </c>
    </row>
    <row r="794" spans="1:2" s="101" customFormat="1" ht="12.75">
      <c r="A794" s="90"/>
      <c r="B794" s="72" t="s">
        <v>820</v>
      </c>
    </row>
    <row r="795" spans="1:2" s="101" customFormat="1" ht="12.75">
      <c r="A795" s="90"/>
      <c r="B795" s="72" t="s">
        <v>821</v>
      </c>
    </row>
    <row r="796" spans="1:2" s="101" customFormat="1" ht="12.75">
      <c r="A796" s="90"/>
      <c r="B796" s="72" t="s">
        <v>822</v>
      </c>
    </row>
    <row r="797" spans="1:2" s="101" customFormat="1" ht="12.75">
      <c r="A797" s="90"/>
      <c r="B797" s="72" t="s">
        <v>823</v>
      </c>
    </row>
    <row r="798" spans="1:2" s="101" customFormat="1" ht="12.75">
      <c r="A798" s="90"/>
      <c r="B798" s="72" t="s">
        <v>824</v>
      </c>
    </row>
    <row r="799" spans="1:2" s="101" customFormat="1" ht="12.75">
      <c r="A799" s="90"/>
      <c r="B799" s="72" t="s">
        <v>358</v>
      </c>
    </row>
    <row r="800" spans="1:2" s="101" customFormat="1" ht="12.75">
      <c r="A800" s="90"/>
      <c r="B800" s="72" t="s">
        <v>825</v>
      </c>
    </row>
    <row r="801" spans="1:2" s="101" customFormat="1" ht="12.75">
      <c r="A801" s="90"/>
      <c r="B801" s="72" t="s">
        <v>798</v>
      </c>
    </row>
    <row r="802" spans="1:2" s="101" customFormat="1" ht="12.75">
      <c r="A802" s="90"/>
      <c r="B802" s="72" t="s">
        <v>826</v>
      </c>
    </row>
    <row r="803" spans="1:2" s="101" customFormat="1" ht="25.5">
      <c r="A803" s="67"/>
      <c r="B803" s="72" t="s">
        <v>266</v>
      </c>
    </row>
    <row r="804" spans="1:2" s="101" customFormat="1" ht="12.75">
      <c r="A804" s="67"/>
      <c r="B804" s="72"/>
    </row>
    <row r="805" spans="1:2" s="101" customFormat="1" ht="25.5">
      <c r="A805" s="67"/>
      <c r="B805" s="87" t="s">
        <v>827</v>
      </c>
    </row>
    <row r="806" spans="1:2" s="101" customFormat="1">
      <c r="A806" s="67"/>
      <c r="B806" s="72" t="s">
        <v>1054</v>
      </c>
    </row>
    <row r="807" spans="1:2" s="101" customFormat="1" ht="12.75">
      <c r="A807" s="67"/>
      <c r="B807" s="91" t="s">
        <v>828</v>
      </c>
    </row>
    <row r="808" spans="1:2" s="101" customFormat="1" ht="12.75">
      <c r="A808" s="67"/>
      <c r="B808" s="91" t="s">
        <v>829</v>
      </c>
    </row>
    <row r="809" spans="1:2" s="101" customFormat="1" ht="12.75">
      <c r="A809" s="67"/>
      <c r="B809" s="91" t="s">
        <v>830</v>
      </c>
    </row>
    <row r="810" spans="1:2" s="101" customFormat="1" ht="12.75">
      <c r="A810" s="67"/>
      <c r="B810" s="91" t="s">
        <v>831</v>
      </c>
    </row>
    <row r="811" spans="1:2" s="101" customFormat="1" ht="12.75">
      <c r="A811" s="67"/>
      <c r="B811" s="91" t="s">
        <v>832</v>
      </c>
    </row>
    <row r="812" spans="1:2" s="101" customFormat="1" ht="12.75">
      <c r="A812" s="67"/>
      <c r="B812" s="91" t="s">
        <v>833</v>
      </c>
    </row>
    <row r="813" spans="1:2" s="101" customFormat="1" ht="12.75">
      <c r="A813" s="67"/>
      <c r="B813" s="91" t="s">
        <v>834</v>
      </c>
    </row>
    <row r="815" spans="1:2" s="101" customFormat="1" ht="12.75">
      <c r="A815" s="92" t="s">
        <v>192</v>
      </c>
      <c r="B815" s="86" t="s">
        <v>835</v>
      </c>
    </row>
    <row r="816" spans="1:2" s="101" customFormat="1" ht="12.75">
      <c r="A816" s="90"/>
      <c r="B816" s="87"/>
    </row>
    <row r="817" spans="1:2" s="101" customFormat="1" ht="12.75">
      <c r="A817" s="67"/>
      <c r="B817" s="67" t="s">
        <v>576</v>
      </c>
    </row>
    <row r="818" spans="1:2" s="101" customFormat="1" ht="12.75">
      <c r="A818" s="67" t="s">
        <v>25</v>
      </c>
      <c r="B818" s="72" t="s">
        <v>836</v>
      </c>
    </row>
    <row r="819" spans="1:2" s="101" customFormat="1" ht="12.75">
      <c r="A819" s="67" t="s">
        <v>27</v>
      </c>
      <c r="B819" s="72" t="s">
        <v>837</v>
      </c>
    </row>
    <row r="820" spans="1:2" s="101" customFormat="1" ht="12.75">
      <c r="A820" s="67" t="s">
        <v>29</v>
      </c>
      <c r="B820" s="72" t="s">
        <v>838</v>
      </c>
    </row>
    <row r="821" spans="1:2" s="101" customFormat="1" ht="12.75">
      <c r="A821" s="67" t="s">
        <v>30</v>
      </c>
      <c r="B821" s="72" t="s">
        <v>809</v>
      </c>
    </row>
    <row r="822" spans="1:2" s="101" customFormat="1" ht="12.75">
      <c r="A822" s="67"/>
      <c r="B822" s="72" t="s">
        <v>839</v>
      </c>
    </row>
    <row r="823" spans="1:2" s="101" customFormat="1" ht="12.75">
      <c r="A823" s="67"/>
      <c r="B823" s="72" t="s">
        <v>840</v>
      </c>
    </row>
    <row r="824" spans="1:2" s="101" customFormat="1" ht="12.75">
      <c r="A824" s="67"/>
      <c r="B824" s="72" t="s">
        <v>841</v>
      </c>
    </row>
    <row r="825" spans="1:2" s="101" customFormat="1" ht="12.75">
      <c r="A825" s="67"/>
      <c r="B825" s="72" t="s">
        <v>842</v>
      </c>
    </row>
    <row r="826" spans="1:2" s="101" customFormat="1" ht="12.75">
      <c r="A826" s="67"/>
      <c r="B826" s="72" t="s">
        <v>843</v>
      </c>
    </row>
    <row r="827" spans="1:2" s="101" customFormat="1" ht="12.75">
      <c r="A827" s="67"/>
      <c r="B827" s="72" t="s">
        <v>844</v>
      </c>
    </row>
    <row r="828" spans="1:2" s="101" customFormat="1" ht="12.75">
      <c r="A828" s="67"/>
      <c r="B828" s="72" t="s">
        <v>702</v>
      </c>
    </row>
    <row r="829" spans="1:2" s="101" customFormat="1" ht="25.5">
      <c r="A829" s="67" t="s">
        <v>34</v>
      </c>
      <c r="B829" s="72" t="s">
        <v>845</v>
      </c>
    </row>
    <row r="830" spans="1:2" s="101" customFormat="1" ht="12.75">
      <c r="A830" s="67" t="s">
        <v>35</v>
      </c>
      <c r="B830" s="72" t="s">
        <v>846</v>
      </c>
    </row>
    <row r="831" spans="1:2" s="101" customFormat="1" ht="57">
      <c r="A831" s="67"/>
      <c r="B831" s="87" t="s">
        <v>1055</v>
      </c>
    </row>
    <row r="832" spans="1:2" s="101" customFormat="1" ht="25.5">
      <c r="A832" s="67" t="s">
        <v>36</v>
      </c>
      <c r="B832" s="72" t="s">
        <v>847</v>
      </c>
    </row>
    <row r="833" spans="1:2" s="101" customFormat="1" ht="12.75">
      <c r="A833" s="67" t="s">
        <v>37</v>
      </c>
      <c r="B833" s="72" t="s">
        <v>848</v>
      </c>
    </row>
    <row r="834" spans="1:2" s="101" customFormat="1" ht="25.5">
      <c r="A834" s="67" t="s">
        <v>41</v>
      </c>
      <c r="B834" s="72" t="s">
        <v>849</v>
      </c>
    </row>
    <row r="835" spans="1:2" s="101" customFormat="1" ht="12.75">
      <c r="A835" s="67"/>
      <c r="B835" s="87"/>
    </row>
    <row r="836" spans="1:2" s="101" customFormat="1" ht="25.5">
      <c r="A836" s="67"/>
      <c r="B836" s="87" t="s">
        <v>850</v>
      </c>
    </row>
    <row r="837" spans="1:2" s="101" customFormat="1" ht="12.75">
      <c r="A837" s="67"/>
      <c r="B837" s="72" t="s">
        <v>851</v>
      </c>
    </row>
    <row r="838" spans="1:2" s="101" customFormat="1" ht="12.75">
      <c r="A838" s="67"/>
      <c r="B838" s="72" t="s">
        <v>852</v>
      </c>
    </row>
    <row r="839" spans="1:2" s="101" customFormat="1" ht="12.75">
      <c r="A839" s="67"/>
      <c r="B839" s="72" t="s">
        <v>853</v>
      </c>
    </row>
    <row r="840" spans="1:2" s="101" customFormat="1" ht="12.75">
      <c r="A840" s="67"/>
      <c r="B840" s="91" t="s">
        <v>854</v>
      </c>
    </row>
    <row r="841" spans="1:2" s="101" customFormat="1" ht="12.75">
      <c r="A841" s="67"/>
      <c r="B841" s="72" t="s">
        <v>855</v>
      </c>
    </row>
    <row r="842" spans="1:2" s="101" customFormat="1" ht="12.75">
      <c r="A842" s="67"/>
      <c r="B842" s="91" t="s">
        <v>856</v>
      </c>
    </row>
    <row r="843" spans="1:2" s="101" customFormat="1" ht="25.5">
      <c r="A843" s="67"/>
      <c r="B843" s="72" t="s">
        <v>857</v>
      </c>
    </row>
    <row r="844" spans="1:2" s="101" customFormat="1" ht="12.75">
      <c r="A844" s="67"/>
      <c r="B844" s="91" t="s">
        <v>858</v>
      </c>
    </row>
    <row r="845" spans="1:2" s="101" customFormat="1" ht="12.75">
      <c r="A845" s="67"/>
      <c r="B845" s="72" t="s">
        <v>859</v>
      </c>
    </row>
    <row r="846" spans="1:2" s="101" customFormat="1" ht="12.75">
      <c r="A846" s="67"/>
      <c r="B846" s="91" t="s">
        <v>860</v>
      </c>
    </row>
    <row r="847" spans="1:2" s="101" customFormat="1" ht="12.75">
      <c r="A847" s="67"/>
      <c r="B847" s="91" t="s">
        <v>861</v>
      </c>
    </row>
    <row r="848" spans="1:2" s="101" customFormat="1" ht="12.75">
      <c r="A848" s="67"/>
      <c r="B848" s="91" t="s">
        <v>862</v>
      </c>
    </row>
    <row r="849" spans="1:2" s="101" customFormat="1" ht="12.75">
      <c r="A849" s="67"/>
      <c r="B849" s="91" t="s">
        <v>863</v>
      </c>
    </row>
    <row r="850" spans="1:2" s="101" customFormat="1" ht="12.75">
      <c r="A850" s="67"/>
      <c r="B850" s="91" t="s">
        <v>864</v>
      </c>
    </row>
    <row r="851" spans="1:2" s="101" customFormat="1" ht="12.75">
      <c r="A851" s="67"/>
      <c r="B851" s="72" t="s">
        <v>865</v>
      </c>
    </row>
    <row r="852" spans="1:2" s="101" customFormat="1" ht="12.75">
      <c r="A852" s="67"/>
      <c r="B852" s="91" t="s">
        <v>866</v>
      </c>
    </row>
    <row r="853" spans="1:2" s="101" customFormat="1" ht="12.75">
      <c r="A853" s="67"/>
      <c r="B853" s="72" t="s">
        <v>867</v>
      </c>
    </row>
    <row r="854" spans="1:2" s="101" customFormat="1" ht="12.75">
      <c r="A854" s="67"/>
      <c r="B854" s="91" t="s">
        <v>868</v>
      </c>
    </row>
    <row r="855" spans="1:2" s="101" customFormat="1" ht="12.75">
      <c r="A855" s="67"/>
      <c r="B855" s="91" t="s">
        <v>869</v>
      </c>
    </row>
    <row r="856" spans="1:2" s="101" customFormat="1" ht="12.75">
      <c r="A856" s="67"/>
      <c r="B856" s="72" t="s">
        <v>870</v>
      </c>
    </row>
    <row r="857" spans="1:2" s="101" customFormat="1" ht="12.75">
      <c r="A857" s="67"/>
      <c r="B857" s="91" t="s">
        <v>871</v>
      </c>
    </row>
    <row r="858" spans="1:2" s="101" customFormat="1" ht="12.75">
      <c r="A858" s="67"/>
      <c r="B858" s="72" t="s">
        <v>872</v>
      </c>
    </row>
    <row r="859" spans="1:2" s="101" customFormat="1" ht="12.75">
      <c r="A859" s="67"/>
      <c r="B859" s="91" t="s">
        <v>873</v>
      </c>
    </row>
    <row r="860" spans="1:2" s="101" customFormat="1" ht="12.75">
      <c r="A860" s="67"/>
      <c r="B860" s="91" t="s">
        <v>874</v>
      </c>
    </row>
    <row r="861" spans="1:2" s="101" customFormat="1" ht="12.75">
      <c r="A861" s="67"/>
      <c r="B861" s="91"/>
    </row>
    <row r="862" spans="1:2" s="101" customFormat="1" ht="12.75">
      <c r="A862" s="85"/>
      <c r="B862" s="86" t="s">
        <v>875</v>
      </c>
    </row>
    <row r="863" spans="1:2" s="101" customFormat="1" ht="12.75">
      <c r="A863" s="67" t="s">
        <v>192</v>
      </c>
      <c r="B863" s="72" t="s">
        <v>661</v>
      </c>
    </row>
    <row r="864" spans="1:2" s="101" customFormat="1" ht="25.5">
      <c r="A864" s="67"/>
      <c r="B864" s="72" t="s">
        <v>876</v>
      </c>
    </row>
    <row r="865" spans="1:2" s="101" customFormat="1" ht="12.75">
      <c r="A865" s="67"/>
      <c r="B865" s="87"/>
    </row>
    <row r="866" spans="1:2" s="101" customFormat="1" ht="25.5">
      <c r="A866" s="67"/>
      <c r="B866" s="87" t="s">
        <v>877</v>
      </c>
    </row>
    <row r="867" spans="1:2" s="101" customFormat="1">
      <c r="A867" s="67"/>
      <c r="B867" s="72" t="s">
        <v>1056</v>
      </c>
    </row>
    <row r="868" spans="1:2" s="101" customFormat="1" ht="12.75">
      <c r="A868" s="67"/>
      <c r="B868" s="72" t="s">
        <v>805</v>
      </c>
    </row>
    <row r="869" spans="1:2" s="101" customFormat="1" ht="12.75">
      <c r="A869" s="67"/>
      <c r="B869" s="72" t="s">
        <v>878</v>
      </c>
    </row>
    <row r="870" spans="1:2" s="101" customFormat="1" ht="12.75">
      <c r="A870" s="67"/>
      <c r="B870" s="72" t="s">
        <v>879</v>
      </c>
    </row>
    <row r="871" spans="1:2" s="101" customFormat="1" ht="12.75">
      <c r="A871" s="67"/>
      <c r="B871" s="72" t="s">
        <v>880</v>
      </c>
    </row>
    <row r="872" spans="1:2" s="101" customFormat="1" ht="12.75">
      <c r="A872" s="67"/>
      <c r="B872" s="72" t="s">
        <v>804</v>
      </c>
    </row>
    <row r="873" spans="1:2" s="101" customFormat="1" ht="12.75">
      <c r="A873" s="67"/>
      <c r="B873" s="72" t="s">
        <v>881</v>
      </c>
    </row>
    <row r="874" spans="1:2" s="101" customFormat="1" ht="12.75">
      <c r="A874" s="67"/>
      <c r="B874" s="72" t="s">
        <v>882</v>
      </c>
    </row>
    <row r="875" spans="1:2" s="101" customFormat="1" ht="12.75">
      <c r="A875" s="67"/>
      <c r="B875" s="72" t="s">
        <v>883</v>
      </c>
    </row>
    <row r="876" spans="1:2" s="101" customFormat="1" ht="12.75">
      <c r="A876" s="67"/>
      <c r="B876" s="72" t="s">
        <v>884</v>
      </c>
    </row>
    <row r="877" spans="1:2" s="101" customFormat="1" ht="12.75">
      <c r="A877" s="67"/>
      <c r="B877" s="72"/>
    </row>
    <row r="878" spans="1:2" s="101" customFormat="1" ht="12.75">
      <c r="A878" s="85"/>
      <c r="B878" s="86" t="s">
        <v>885</v>
      </c>
    </row>
    <row r="879" spans="1:2" s="101" customFormat="1" ht="25.5">
      <c r="A879" s="67"/>
      <c r="B879" s="72" t="s">
        <v>886</v>
      </c>
    </row>
    <row r="880" spans="1:2" s="101" customFormat="1" ht="25.5">
      <c r="A880" s="67"/>
      <c r="B880" s="72" t="s">
        <v>887</v>
      </c>
    </row>
    <row r="881" spans="1:2" s="101" customFormat="1" ht="12.75">
      <c r="A881" s="67"/>
      <c r="B881" s="72" t="s">
        <v>260</v>
      </c>
    </row>
    <row r="882" spans="1:2" s="101" customFormat="1" ht="12.75">
      <c r="A882" s="67"/>
      <c r="B882" s="72" t="s">
        <v>888</v>
      </c>
    </row>
    <row r="883" spans="1:2" s="101" customFormat="1" ht="12.75">
      <c r="A883" s="67"/>
      <c r="B883" s="72" t="s">
        <v>889</v>
      </c>
    </row>
    <row r="884" spans="1:2" s="101" customFormat="1" ht="12.75">
      <c r="A884" s="67"/>
      <c r="B884" s="72" t="s">
        <v>890</v>
      </c>
    </row>
    <row r="885" spans="1:2" s="101" customFormat="1" ht="12.75">
      <c r="A885" s="67"/>
      <c r="B885" s="72" t="s">
        <v>891</v>
      </c>
    </row>
    <row r="886" spans="1:2" s="101" customFormat="1" ht="25.5">
      <c r="A886" s="67"/>
      <c r="B886" s="72" t="s">
        <v>892</v>
      </c>
    </row>
    <row r="887" spans="1:2" s="101" customFormat="1" ht="12.75">
      <c r="A887" s="67"/>
      <c r="B887" s="72"/>
    </row>
    <row r="888" spans="1:2" s="101" customFormat="1" ht="25.5">
      <c r="A888" s="67"/>
      <c r="B888" s="87" t="s">
        <v>893</v>
      </c>
    </row>
    <row r="889" spans="1:2" s="101" customFormat="1" ht="25.5">
      <c r="A889" s="67"/>
      <c r="B889" s="72" t="s">
        <v>894</v>
      </c>
    </row>
    <row r="890" spans="1:2" s="101" customFormat="1" ht="12.75">
      <c r="A890" s="67"/>
      <c r="B890" s="72" t="s">
        <v>895</v>
      </c>
    </row>
    <row r="891" spans="1:2" s="101" customFormat="1" ht="12.75">
      <c r="A891" s="67"/>
      <c r="B891" s="72" t="s">
        <v>896</v>
      </c>
    </row>
    <row r="892" spans="1:2" s="101" customFormat="1" ht="12.75">
      <c r="A892" s="67"/>
      <c r="B892" s="72" t="s">
        <v>897</v>
      </c>
    </row>
    <row r="893" spans="1:2" s="101" customFormat="1" ht="12.75">
      <c r="A893" s="67"/>
      <c r="B893" s="72" t="s">
        <v>898</v>
      </c>
    </row>
    <row r="894" spans="1:2" s="101" customFormat="1" ht="12.75">
      <c r="A894" s="67"/>
      <c r="B894" s="72" t="s">
        <v>899</v>
      </c>
    </row>
    <row r="895" spans="1:2" s="101" customFormat="1" ht="12.75">
      <c r="A895" s="67"/>
      <c r="B895" s="72" t="s">
        <v>900</v>
      </c>
    </row>
    <row r="896" spans="1:2" s="101" customFormat="1" ht="12.75">
      <c r="A896" s="67"/>
      <c r="B896" s="72" t="s">
        <v>901</v>
      </c>
    </row>
    <row r="897" spans="1:2" s="101" customFormat="1" ht="12.75">
      <c r="A897" s="67"/>
      <c r="B897" s="72" t="s">
        <v>902</v>
      </c>
    </row>
    <row r="898" spans="1:2" s="101" customFormat="1" ht="12.75">
      <c r="A898" s="67"/>
      <c r="B898" s="72" t="s">
        <v>903</v>
      </c>
    </row>
    <row r="899" spans="1:2" s="101" customFormat="1" ht="12.75">
      <c r="A899" s="67"/>
      <c r="B899" s="72" t="s">
        <v>904</v>
      </c>
    </row>
    <row r="900" spans="1:2" s="101" customFormat="1" ht="12.75">
      <c r="A900" s="67"/>
      <c r="B900" s="72" t="s">
        <v>905</v>
      </c>
    </row>
    <row r="901" spans="1:2" s="101" customFormat="1" ht="12.75">
      <c r="A901" s="67"/>
      <c r="B901" s="72" t="s">
        <v>906</v>
      </c>
    </row>
    <row r="902" spans="1:2" s="101" customFormat="1" ht="12.75">
      <c r="A902" s="67"/>
      <c r="B902" s="72" t="s">
        <v>907</v>
      </c>
    </row>
    <row r="903" spans="1:2" s="101" customFormat="1" ht="12.75">
      <c r="A903" s="67"/>
      <c r="B903" s="72" t="s">
        <v>908</v>
      </c>
    </row>
    <row r="904" spans="1:2" s="101" customFormat="1" ht="12.75">
      <c r="A904" s="67"/>
      <c r="B904" s="72" t="s">
        <v>909</v>
      </c>
    </row>
    <row r="905" spans="1:2" s="101" customFormat="1" ht="12.75">
      <c r="A905" s="67"/>
      <c r="B905" s="72" t="s">
        <v>910</v>
      </c>
    </row>
    <row r="906" spans="1:2" s="101" customFormat="1" ht="12.75">
      <c r="A906" s="67"/>
      <c r="B906" s="72" t="s">
        <v>911</v>
      </c>
    </row>
    <row r="907" spans="1:2" s="101" customFormat="1" ht="12.75">
      <c r="A907" s="67"/>
      <c r="B907" s="72" t="s">
        <v>912</v>
      </c>
    </row>
    <row r="908" spans="1:2" s="101" customFormat="1" ht="12.75">
      <c r="A908" s="67"/>
      <c r="B908" s="72" t="s">
        <v>913</v>
      </c>
    </row>
    <row r="909" spans="1:2" s="101" customFormat="1" ht="12.75">
      <c r="A909" s="67"/>
      <c r="B909" s="72" t="s">
        <v>914</v>
      </c>
    </row>
    <row r="910" spans="1:2" s="101" customFormat="1" ht="12.75">
      <c r="A910" s="67"/>
      <c r="B910" s="72" t="s">
        <v>915</v>
      </c>
    </row>
    <row r="911" spans="1:2" s="101" customFormat="1" ht="12.75">
      <c r="A911" s="67"/>
      <c r="B911" s="72" t="s">
        <v>916</v>
      </c>
    </row>
    <row r="912" spans="1:2" s="101" customFormat="1" ht="25.5">
      <c r="A912" s="67"/>
      <c r="B912" s="72" t="s">
        <v>917</v>
      </c>
    </row>
    <row r="913" spans="1:2" s="101" customFormat="1" ht="12.75">
      <c r="A913" s="67"/>
      <c r="B913" s="72" t="s">
        <v>918</v>
      </c>
    </row>
    <row r="914" spans="1:2" s="101" customFormat="1" ht="12.75">
      <c r="A914" s="67"/>
      <c r="B914" s="72" t="s">
        <v>919</v>
      </c>
    </row>
    <row r="915" spans="1:2" s="101" customFormat="1" ht="12.75">
      <c r="A915" s="67"/>
      <c r="B915" s="72" t="s">
        <v>920</v>
      </c>
    </row>
    <row r="916" spans="1:2" s="101" customFormat="1" ht="12.75">
      <c r="A916" s="67"/>
      <c r="B916" s="72" t="s">
        <v>921</v>
      </c>
    </row>
    <row r="917" spans="1:2" s="101" customFormat="1" ht="12.75">
      <c r="A917" s="67"/>
      <c r="B917" s="72" t="s">
        <v>922</v>
      </c>
    </row>
    <row r="918" spans="1:2" s="101" customFormat="1" ht="12.75">
      <c r="A918" s="67"/>
      <c r="B918" s="72" t="s">
        <v>530</v>
      </c>
    </row>
    <row r="919" spans="1:2" s="101" customFormat="1" ht="12.75">
      <c r="A919" s="67"/>
      <c r="B919" s="91" t="s">
        <v>531</v>
      </c>
    </row>
    <row r="920" spans="1:2" s="101" customFormat="1" ht="12.75">
      <c r="A920" s="67"/>
      <c r="B920" s="91" t="s">
        <v>923</v>
      </c>
    </row>
    <row r="921" spans="1:2" s="101" customFormat="1" ht="12.75">
      <c r="A921" s="67"/>
      <c r="B921" s="91" t="s">
        <v>924</v>
      </c>
    </row>
    <row r="922" spans="1:2" s="101" customFormat="1" ht="39.75">
      <c r="A922" s="67"/>
      <c r="B922" s="72" t="s">
        <v>1057</v>
      </c>
    </row>
    <row r="923" spans="1:2" s="101" customFormat="1" ht="12.75">
      <c r="A923" s="67"/>
      <c r="B923" s="91" t="s">
        <v>529</v>
      </c>
    </row>
    <row r="924" spans="1:2" s="101" customFormat="1" ht="12.75">
      <c r="A924" s="67"/>
      <c r="B924" s="91" t="s">
        <v>925</v>
      </c>
    </row>
    <row r="925" spans="1:2" s="101" customFormat="1" ht="12.75">
      <c r="A925" s="67"/>
      <c r="B925" s="91" t="s">
        <v>926</v>
      </c>
    </row>
    <row r="926" spans="1:2" s="101" customFormat="1" ht="25.5">
      <c r="A926" s="67"/>
      <c r="B926" s="91" t="s">
        <v>927</v>
      </c>
    </row>
    <row r="927" spans="1:2" s="101" customFormat="1" ht="12.75">
      <c r="A927" s="67"/>
      <c r="B927" s="91" t="s">
        <v>928</v>
      </c>
    </row>
    <row r="928" spans="1:2" s="101" customFormat="1" ht="12.75">
      <c r="A928" s="67"/>
      <c r="B928" s="91" t="s">
        <v>929</v>
      </c>
    </row>
    <row r="929" spans="1:2" s="101" customFormat="1" ht="12.75">
      <c r="A929" s="67"/>
      <c r="B929" s="91" t="s">
        <v>930</v>
      </c>
    </row>
    <row r="930" spans="1:2" s="101" customFormat="1" ht="25.5">
      <c r="A930" s="67"/>
      <c r="B930" s="91" t="s">
        <v>931</v>
      </c>
    </row>
    <row r="931" spans="1:2" s="101" customFormat="1" ht="12.75">
      <c r="A931" s="67"/>
      <c r="B931" s="91" t="s">
        <v>932</v>
      </c>
    </row>
    <row r="932" spans="1:2" s="101" customFormat="1" ht="12.75">
      <c r="A932" s="67"/>
      <c r="B932" s="91" t="s">
        <v>933</v>
      </c>
    </row>
    <row r="933" spans="1:2" s="101" customFormat="1" ht="12.75">
      <c r="A933" s="67"/>
      <c r="B933" s="91" t="s">
        <v>934</v>
      </c>
    </row>
    <row r="934" spans="1:2" s="101" customFormat="1" ht="25.5">
      <c r="A934" s="67"/>
      <c r="B934" s="91" t="s">
        <v>935</v>
      </c>
    </row>
    <row r="935" spans="1:2" s="101" customFormat="1" ht="12.75">
      <c r="A935" s="67"/>
      <c r="B935" s="91" t="s">
        <v>936</v>
      </c>
    </row>
    <row r="936" spans="1:2" s="101" customFormat="1" ht="12.75">
      <c r="A936" s="67"/>
      <c r="B936" s="91" t="s">
        <v>937</v>
      </c>
    </row>
    <row r="937" spans="1:2" s="101" customFormat="1" ht="12.75">
      <c r="A937" s="67"/>
      <c r="B937" s="91" t="s">
        <v>938</v>
      </c>
    </row>
    <row r="938" spans="1:2" s="101" customFormat="1" ht="12.75">
      <c r="A938" s="67"/>
      <c r="B938" s="91" t="s">
        <v>939</v>
      </c>
    </row>
    <row r="939" spans="1:2" s="101" customFormat="1" ht="12.75">
      <c r="A939" s="67"/>
      <c r="B939" s="91" t="s">
        <v>940</v>
      </c>
    </row>
    <row r="940" spans="1:2" s="101" customFormat="1" ht="12.75">
      <c r="A940" s="67"/>
      <c r="B940" s="91" t="s">
        <v>941</v>
      </c>
    </row>
    <row r="941" spans="1:2" s="101" customFormat="1" ht="12.75">
      <c r="A941" s="67"/>
      <c r="B941" s="91" t="s">
        <v>942</v>
      </c>
    </row>
    <row r="942" spans="1:2" s="101" customFormat="1" ht="12.75">
      <c r="A942" s="67"/>
      <c r="B942" s="91" t="s">
        <v>943</v>
      </c>
    </row>
    <row r="943" spans="1:2" s="101" customFormat="1" ht="25.5">
      <c r="A943" s="67"/>
      <c r="B943" s="91" t="s">
        <v>944</v>
      </c>
    </row>
    <row r="944" spans="1:2" s="101" customFormat="1">
      <c r="A944" s="67"/>
      <c r="B944" s="91" t="s">
        <v>1058</v>
      </c>
    </row>
    <row r="945" spans="1:2" s="101" customFormat="1" ht="12.75">
      <c r="A945" s="67"/>
      <c r="B945" s="91" t="s">
        <v>276</v>
      </c>
    </row>
    <row r="946" spans="1:2" s="101" customFormat="1" ht="12.75">
      <c r="A946" s="67"/>
      <c r="B946" s="91" t="s">
        <v>277</v>
      </c>
    </row>
    <row r="947" spans="1:2" s="101" customFormat="1" ht="12.75">
      <c r="A947" s="67"/>
      <c r="B947" s="91" t="s">
        <v>945</v>
      </c>
    </row>
    <row r="948" spans="1:2" s="101" customFormat="1" ht="12.75">
      <c r="A948" s="67"/>
      <c r="B948" s="91" t="s">
        <v>946</v>
      </c>
    </row>
    <row r="949" spans="1:2" s="101" customFormat="1" ht="12.75">
      <c r="A949" s="67"/>
      <c r="B949" s="91" t="s">
        <v>947</v>
      </c>
    </row>
    <row r="950" spans="1:2" s="101" customFormat="1" ht="25.5">
      <c r="A950" s="67"/>
      <c r="B950" s="91" t="s">
        <v>948</v>
      </c>
    </row>
    <row r="951" spans="1:2" s="101" customFormat="1" ht="12.75">
      <c r="A951" s="67"/>
      <c r="B951" s="91" t="s">
        <v>446</v>
      </c>
    </row>
    <row r="952" spans="1:2" s="101" customFormat="1" ht="25.5">
      <c r="A952" s="67"/>
      <c r="B952" s="91" t="s">
        <v>949</v>
      </c>
    </row>
    <row r="953" spans="1:2" s="101" customFormat="1" ht="12.75">
      <c r="A953" s="67"/>
      <c r="B953" s="91" t="s">
        <v>950</v>
      </c>
    </row>
    <row r="954" spans="1:2" s="101" customFormat="1" ht="12.75">
      <c r="A954" s="67"/>
      <c r="B954" s="91" t="s">
        <v>951</v>
      </c>
    </row>
    <row r="955" spans="1:2" s="101" customFormat="1" ht="12.75">
      <c r="A955" s="67"/>
      <c r="B955" s="91" t="s">
        <v>503</v>
      </c>
    </row>
    <row r="956" spans="1:2" s="101" customFormat="1" ht="12.75">
      <c r="A956" s="67"/>
      <c r="B956" s="91" t="s">
        <v>274</v>
      </c>
    </row>
    <row r="957" spans="1:2" s="101" customFormat="1" ht="12.75">
      <c r="A957" s="67"/>
      <c r="B957" s="91" t="s">
        <v>952</v>
      </c>
    </row>
    <row r="958" spans="1:2" s="101" customFormat="1" ht="25.5">
      <c r="A958" s="67"/>
      <c r="B958" s="91" t="s">
        <v>953</v>
      </c>
    </row>
    <row r="959" spans="1:2" s="101" customFormat="1" ht="12.75">
      <c r="A959" s="67"/>
      <c r="B959" s="91" t="s">
        <v>954</v>
      </c>
    </row>
    <row r="960" spans="1:2" s="101" customFormat="1" ht="12.75">
      <c r="A960" s="67"/>
      <c r="B960" s="91" t="s">
        <v>955</v>
      </c>
    </row>
    <row r="961" spans="1:2" s="101" customFormat="1" ht="12.75">
      <c r="A961" s="67"/>
      <c r="B961" s="91" t="s">
        <v>956</v>
      </c>
    </row>
    <row r="962" spans="1:2" s="101" customFormat="1" ht="12.75">
      <c r="A962" s="67"/>
      <c r="B962" s="91" t="s">
        <v>957</v>
      </c>
    </row>
    <row r="963" spans="1:2" s="101" customFormat="1" ht="12.75">
      <c r="A963" s="67"/>
      <c r="B963" s="91" t="s">
        <v>958</v>
      </c>
    </row>
    <row r="965" spans="1:2" s="101" customFormat="1" ht="12.75">
      <c r="A965" s="92"/>
      <c r="B965" s="86" t="s">
        <v>959</v>
      </c>
    </row>
    <row r="966" spans="1:2" s="101" customFormat="1" ht="12.75">
      <c r="A966" s="90"/>
      <c r="B966" s="87"/>
    </row>
    <row r="967" spans="1:2" s="101" customFormat="1" ht="12.75">
      <c r="A967" s="67"/>
      <c r="B967" s="87" t="s">
        <v>960</v>
      </c>
    </row>
    <row r="968" spans="1:2" s="101" customFormat="1" ht="12.75">
      <c r="A968" s="67"/>
      <c r="B968" s="72" t="s">
        <v>961</v>
      </c>
    </row>
    <row r="969" spans="1:2" s="101" customFormat="1" ht="12.75">
      <c r="A969" s="67"/>
      <c r="B969" s="72" t="s">
        <v>962</v>
      </c>
    </row>
    <row r="970" spans="1:2" s="101" customFormat="1" ht="12.75">
      <c r="A970" s="67"/>
      <c r="B970" s="91" t="s">
        <v>963</v>
      </c>
    </row>
    <row r="971" spans="1:2" s="101" customFormat="1" ht="12.75">
      <c r="A971" s="67"/>
      <c r="B971" s="72" t="s">
        <v>964</v>
      </c>
    </row>
    <row r="972" spans="1:2" s="101" customFormat="1" ht="12.75">
      <c r="A972" s="67"/>
      <c r="B972" s="91" t="s">
        <v>965</v>
      </c>
    </row>
    <row r="973" spans="1:2" s="101" customFormat="1" ht="38.25">
      <c r="A973" s="67"/>
      <c r="B973" s="72" t="s">
        <v>966</v>
      </c>
    </row>
    <row r="974" spans="1:2" s="101" customFormat="1" ht="12.75">
      <c r="A974" s="67"/>
      <c r="B974" s="91" t="s">
        <v>967</v>
      </c>
    </row>
    <row r="975" spans="1:2" s="101" customFormat="1" ht="25.5">
      <c r="A975" s="67"/>
      <c r="B975" s="72" t="s">
        <v>968</v>
      </c>
    </row>
    <row r="976" spans="1:2" s="101" customFormat="1" ht="12.75">
      <c r="A976" s="67"/>
      <c r="B976" s="91" t="s">
        <v>969</v>
      </c>
    </row>
    <row r="977" spans="1:2" s="101" customFormat="1" ht="12.75">
      <c r="A977" s="67"/>
      <c r="B977" s="91" t="s">
        <v>970</v>
      </c>
    </row>
    <row r="978" spans="1:2" s="101" customFormat="1" ht="99.75">
      <c r="A978" s="67"/>
      <c r="B978" s="72" t="s">
        <v>1059</v>
      </c>
    </row>
    <row r="979" spans="1:2" s="101" customFormat="1" ht="12.75">
      <c r="A979" s="67"/>
      <c r="B979" s="91" t="s">
        <v>971</v>
      </c>
    </row>
    <row r="980" spans="1:2" s="101" customFormat="1" ht="25.5">
      <c r="A980" s="67"/>
      <c r="B980" s="72" t="s">
        <v>972</v>
      </c>
    </row>
    <row r="981" spans="1:2" s="101" customFormat="1" ht="12.75">
      <c r="A981" s="67"/>
      <c r="B981" s="91" t="s">
        <v>973</v>
      </c>
    </row>
    <row r="982" spans="1:2" s="101" customFormat="1" ht="25.5">
      <c r="A982" s="67"/>
      <c r="B982" s="91" t="s">
        <v>974</v>
      </c>
    </row>
    <row r="983" spans="1:2" s="101" customFormat="1" ht="12.75">
      <c r="A983" s="67"/>
      <c r="B983" s="91" t="s">
        <v>975</v>
      </c>
    </row>
    <row r="984" spans="1:2" s="101" customFormat="1" ht="12.75">
      <c r="A984" s="67"/>
      <c r="B984" s="91" t="s">
        <v>976</v>
      </c>
    </row>
    <row r="985" spans="1:2" s="101" customFormat="1" ht="25.5">
      <c r="A985" s="67"/>
      <c r="B985" s="91" t="s">
        <v>977</v>
      </c>
    </row>
    <row r="986" spans="1:2" s="101" customFormat="1" ht="12.75">
      <c r="A986" s="67"/>
      <c r="B986" s="91" t="s">
        <v>978</v>
      </c>
    </row>
    <row r="987" spans="1:2" s="101" customFormat="1" ht="12.75">
      <c r="A987" s="67"/>
      <c r="B987" s="91" t="s">
        <v>979</v>
      </c>
    </row>
    <row r="988" spans="1:2" s="101" customFormat="1" ht="12.75">
      <c r="A988" s="67"/>
      <c r="B988" s="72" t="s">
        <v>980</v>
      </c>
    </row>
    <row r="989" spans="1:2" s="101" customFormat="1" ht="12.75">
      <c r="A989" s="67"/>
      <c r="B989" s="91" t="s">
        <v>981</v>
      </c>
    </row>
    <row r="990" spans="1:2" s="101" customFormat="1" ht="12.75">
      <c r="A990" s="67"/>
      <c r="B990" s="91" t="s">
        <v>982</v>
      </c>
    </row>
    <row r="991" spans="1:2" s="101" customFormat="1" ht="12.75">
      <c r="A991" s="67"/>
      <c r="B991" s="72" t="s">
        <v>983</v>
      </c>
    </row>
    <row r="992" spans="1:2" s="101" customFormat="1" ht="12.75">
      <c r="A992" s="67"/>
      <c r="B992" s="91" t="s">
        <v>984</v>
      </c>
    </row>
    <row r="993" spans="1:2" s="101" customFormat="1" ht="12.75">
      <c r="A993" s="67"/>
      <c r="B993" s="91" t="s">
        <v>985</v>
      </c>
    </row>
    <row r="994" spans="1:2" s="101" customFormat="1" ht="12.75">
      <c r="A994" s="67"/>
      <c r="B994" s="72" t="s">
        <v>986</v>
      </c>
    </row>
    <row r="995" spans="1:2" s="101" customFormat="1" ht="12.75">
      <c r="A995" s="67"/>
      <c r="B995" s="91" t="s">
        <v>987</v>
      </c>
    </row>
    <row r="996" spans="1:2" s="101" customFormat="1" ht="114">
      <c r="A996" s="67"/>
      <c r="B996" s="72" t="s">
        <v>1060</v>
      </c>
    </row>
    <row r="997" spans="1:2" s="101" customFormat="1" ht="12.75">
      <c r="A997" s="67"/>
      <c r="B997" s="91" t="s">
        <v>988</v>
      </c>
    </row>
    <row r="998" spans="1:2" s="101" customFormat="1" ht="12.75">
      <c r="A998" s="67"/>
      <c r="B998" s="91" t="s">
        <v>989</v>
      </c>
    </row>
    <row r="999" spans="1:2" s="101" customFormat="1" ht="25.5">
      <c r="A999" s="67"/>
      <c r="B999" s="91" t="s">
        <v>990</v>
      </c>
    </row>
    <row r="1000" spans="1:2" s="101" customFormat="1" ht="12.75">
      <c r="A1000" s="67"/>
      <c r="B1000" s="91" t="s">
        <v>991</v>
      </c>
    </row>
    <row r="1001" spans="1:2" s="101" customFormat="1" ht="12.75">
      <c r="A1001" s="67"/>
      <c r="B1001" s="91" t="s">
        <v>992</v>
      </c>
    </row>
    <row r="1002" spans="1:2" s="101" customFormat="1" ht="25.5">
      <c r="A1002" s="67"/>
      <c r="B1002" s="72" t="s">
        <v>271</v>
      </c>
    </row>
    <row r="1003" spans="1:2" s="101" customFormat="1" ht="12.75">
      <c r="A1003" s="67"/>
      <c r="B1003" s="91" t="s">
        <v>272</v>
      </c>
    </row>
    <row r="1004" spans="1:2" s="101" customFormat="1" ht="12.75">
      <c r="A1004" s="67"/>
      <c r="B1004" s="91" t="s">
        <v>273</v>
      </c>
    </row>
    <row r="1005" spans="1:2" s="101" customFormat="1" ht="12.75">
      <c r="A1005" s="67"/>
      <c r="B1005" s="91" t="s">
        <v>274</v>
      </c>
    </row>
    <row r="1006" spans="1:2" s="101" customFormat="1" ht="12.75">
      <c r="A1006" s="67"/>
      <c r="B1006" s="91" t="s">
        <v>275</v>
      </c>
    </row>
    <row r="1007" spans="1:2" s="101" customFormat="1" ht="25.5">
      <c r="A1007" s="67"/>
      <c r="B1007" s="91" t="s">
        <v>993</v>
      </c>
    </row>
    <row r="1008" spans="1:2" s="101" customFormat="1" ht="12.75">
      <c r="A1008" s="67"/>
      <c r="B1008" s="91" t="s">
        <v>994</v>
      </c>
    </row>
    <row r="1009" spans="1:2" s="101" customFormat="1" ht="12.75">
      <c r="A1009" s="67"/>
      <c r="B1009" s="91" t="s">
        <v>995</v>
      </c>
    </row>
    <row r="1010" spans="1:2" s="101" customFormat="1" ht="12.75">
      <c r="A1010" s="67"/>
      <c r="B1010" s="91" t="s">
        <v>996</v>
      </c>
    </row>
    <row r="1011" spans="1:2" s="101" customFormat="1" ht="12.75">
      <c r="A1011" s="67"/>
      <c r="B1011" s="91" t="s">
        <v>997</v>
      </c>
    </row>
    <row r="1012" spans="1:2" s="101" customFormat="1" ht="25.5">
      <c r="A1012" s="67"/>
      <c r="B1012" s="91" t="s">
        <v>998</v>
      </c>
    </row>
    <row r="1013" spans="1:2" s="101" customFormat="1" ht="12.75">
      <c r="A1013" s="67"/>
      <c r="B1013" s="91" t="s">
        <v>999</v>
      </c>
    </row>
    <row r="1014" spans="1:2" s="101" customFormat="1" ht="12.75">
      <c r="A1014" s="67"/>
      <c r="B1014" s="91" t="s">
        <v>1000</v>
      </c>
    </row>
    <row r="1015" spans="1:2" s="101" customFormat="1" ht="25.5">
      <c r="A1015" s="67"/>
      <c r="B1015" s="91" t="s">
        <v>1001</v>
      </c>
    </row>
    <row r="1016" spans="1:2" s="101" customFormat="1" ht="12.75">
      <c r="A1016" s="67"/>
      <c r="B1016" s="91" t="s">
        <v>1002</v>
      </c>
    </row>
    <row r="1017" spans="1:2" s="101" customFormat="1" ht="12.75">
      <c r="A1017" s="67"/>
      <c r="B1017" s="91" t="s">
        <v>1003</v>
      </c>
    </row>
    <row r="1018" spans="1:2" s="101" customFormat="1" ht="25.5">
      <c r="A1018" s="67"/>
      <c r="B1018" s="91" t="s">
        <v>1004</v>
      </c>
    </row>
    <row r="1019" spans="1:2" s="101" customFormat="1" ht="12.75">
      <c r="A1019" s="67"/>
      <c r="B1019" s="91" t="s">
        <v>1005</v>
      </c>
    </row>
    <row r="1020" spans="1:2" s="101" customFormat="1" ht="12.75">
      <c r="A1020" s="67"/>
      <c r="B1020" s="91" t="s">
        <v>1006</v>
      </c>
    </row>
    <row r="1021" spans="1:2" s="101" customFormat="1" ht="25.5">
      <c r="A1021" s="67"/>
      <c r="B1021" s="91" t="s">
        <v>1007</v>
      </c>
    </row>
    <row r="1022" spans="1:2" s="101" customFormat="1" ht="12.75">
      <c r="A1022" s="67"/>
      <c r="B1022" s="91" t="s">
        <v>1008</v>
      </c>
    </row>
    <row r="1023" spans="1:2" s="101" customFormat="1" ht="25.5">
      <c r="A1023" s="67"/>
      <c r="B1023" s="91" t="s">
        <v>1009</v>
      </c>
    </row>
    <row r="1024" spans="1:2" s="101" customFormat="1" ht="12.75">
      <c r="A1024" s="67"/>
      <c r="B1024" s="91" t="s">
        <v>1010</v>
      </c>
    </row>
    <row r="1025" spans="1:2" s="101" customFormat="1" ht="25.5">
      <c r="A1025" s="67"/>
      <c r="B1025" s="91" t="s">
        <v>1011</v>
      </c>
    </row>
    <row r="1026" spans="1:2" s="101" customFormat="1" ht="12.75">
      <c r="A1026" s="67"/>
      <c r="B1026" s="91" t="s">
        <v>1012</v>
      </c>
    </row>
    <row r="1027" spans="1:2" s="101" customFormat="1" ht="25.5">
      <c r="A1027" s="67"/>
      <c r="B1027" s="91" t="s">
        <v>1013</v>
      </c>
    </row>
    <row r="1028" spans="1:2" s="101" customFormat="1" ht="12.75">
      <c r="A1028" s="67"/>
      <c r="B1028" s="91" t="s">
        <v>1014</v>
      </c>
    </row>
    <row r="1029" spans="1:2" s="101" customFormat="1" ht="12.75">
      <c r="A1029" s="67"/>
      <c r="B1029" s="91" t="s">
        <v>1015</v>
      </c>
    </row>
    <row r="1030" spans="1:2" s="101" customFormat="1" ht="12.75">
      <c r="A1030" s="67"/>
      <c r="B1030" s="91" t="s">
        <v>1016</v>
      </c>
    </row>
    <row r="1031" spans="1:2" s="101" customFormat="1" ht="12.75">
      <c r="A1031" s="67"/>
      <c r="B1031" s="91" t="s">
        <v>1017</v>
      </c>
    </row>
    <row r="1032" spans="1:2" s="101" customFormat="1" ht="25.5">
      <c r="A1032" s="67"/>
      <c r="B1032" s="91" t="s">
        <v>1018</v>
      </c>
    </row>
    <row r="1033" spans="1:2" s="101" customFormat="1" ht="12.75">
      <c r="A1033" s="67"/>
      <c r="B1033" s="91" t="s">
        <v>1019</v>
      </c>
    </row>
    <row r="1034" spans="1:2" s="101" customFormat="1" ht="12.75">
      <c r="A1034" s="67"/>
      <c r="B1034" s="91" t="s">
        <v>1020</v>
      </c>
    </row>
    <row r="1035" spans="1:2" s="101" customFormat="1" ht="12.75">
      <c r="A1035" s="67"/>
      <c r="B1035" s="91" t="s">
        <v>1021</v>
      </c>
    </row>
    <row r="1036" spans="1:2" s="101" customFormat="1" ht="12.75">
      <c r="A1036" s="67"/>
      <c r="B1036" s="91" t="s">
        <v>1022</v>
      </c>
    </row>
    <row r="1037" spans="1:2" s="101" customFormat="1" ht="12.75">
      <c r="A1037" s="67"/>
      <c r="B1037" s="91" t="s">
        <v>1023</v>
      </c>
    </row>
    <row r="1039" spans="1:2" s="101" customFormat="1" ht="12.75">
      <c r="A1039" s="92" t="s">
        <v>192</v>
      </c>
      <c r="B1039" s="86" t="s">
        <v>1024</v>
      </c>
    </row>
    <row r="1040" spans="1:2" s="101" customFormat="1" ht="12.75">
      <c r="A1040" s="90"/>
      <c r="B1040" s="87"/>
    </row>
    <row r="1041" spans="1:2" s="101" customFormat="1" ht="12.75">
      <c r="A1041" s="67"/>
      <c r="B1041" s="72" t="s">
        <v>279</v>
      </c>
    </row>
    <row r="1042" spans="1:2" s="101" customFormat="1" ht="12.75">
      <c r="A1042" s="67" t="s">
        <v>25</v>
      </c>
      <c r="B1042" s="72" t="s">
        <v>1025</v>
      </c>
    </row>
    <row r="1043" spans="1:2" s="101" customFormat="1" ht="12.75">
      <c r="A1043" s="67"/>
      <c r="B1043" s="72" t="s">
        <v>837</v>
      </c>
    </row>
    <row r="1044" spans="1:2" s="101" customFormat="1" ht="12.75">
      <c r="A1044" s="67" t="s">
        <v>27</v>
      </c>
      <c r="B1044" s="72" t="s">
        <v>838</v>
      </c>
    </row>
    <row r="1045" spans="1:2" s="101" customFormat="1" ht="12.75">
      <c r="A1045" s="67" t="s">
        <v>29</v>
      </c>
      <c r="B1045" s="72" t="s">
        <v>1026</v>
      </c>
    </row>
    <row r="1046" spans="1:2" s="101" customFormat="1" ht="12.75">
      <c r="A1046" s="67"/>
      <c r="B1046" s="72" t="s">
        <v>839</v>
      </c>
    </row>
    <row r="1047" spans="1:2" s="101" customFormat="1" ht="12.75">
      <c r="A1047" s="67"/>
      <c r="B1047" s="72" t="s">
        <v>1027</v>
      </c>
    </row>
    <row r="1048" spans="1:2" s="101" customFormat="1" ht="12.75">
      <c r="A1048" s="67"/>
      <c r="B1048" s="72" t="s">
        <v>841</v>
      </c>
    </row>
    <row r="1049" spans="1:2" s="101" customFormat="1" ht="12.75">
      <c r="A1049" s="67"/>
      <c r="B1049" s="72" t="s">
        <v>842</v>
      </c>
    </row>
    <row r="1050" spans="1:2" s="101" customFormat="1" ht="12.75">
      <c r="A1050" s="67"/>
      <c r="B1050" s="72" t="s">
        <v>843</v>
      </c>
    </row>
    <row r="1051" spans="1:2" s="101" customFormat="1" ht="12.75">
      <c r="A1051" s="67"/>
      <c r="B1051" s="72" t="s">
        <v>844</v>
      </c>
    </row>
    <row r="1052" spans="1:2" s="101" customFormat="1" ht="12.75">
      <c r="A1052" s="67"/>
      <c r="B1052" s="72" t="s">
        <v>702</v>
      </c>
    </row>
    <row r="1053" spans="1:2" s="101" customFormat="1" ht="12.75">
      <c r="A1053" s="67" t="s">
        <v>33</v>
      </c>
      <c r="B1053" s="72" t="s">
        <v>703</v>
      </c>
    </row>
    <row r="1054" spans="1:2" s="101" customFormat="1" ht="12.75">
      <c r="A1054" s="67"/>
      <c r="B1054" s="72" t="s">
        <v>1028</v>
      </c>
    </row>
    <row r="1055" spans="1:2" s="101" customFormat="1" ht="25.5">
      <c r="A1055" s="67"/>
      <c r="B1055" s="72" t="s">
        <v>266</v>
      </c>
    </row>
  </sheetData>
  <sheetProtection algorithmName="SHA-512" hashValue="fRQv1FyFxD05TgSrt43s8QKrz4JlfW21tFP0KoebmAZEN0Pnn50MCkv2WnodP5vJpFcLCN0QI5/okKsaRXQI/w==" saltValue="ZqLNU7VngfZXYAm9dPEfUA==" spinCount="100000" sheet="1" objects="1" scenarios="1"/>
  <pageMargins left="0.98402777777777795" right="0.196527777777778" top="0.78749999999999998" bottom="0.78749999999999998" header="0.51180555555555496" footer="0.31527777777777799"/>
  <pageSetup paperSize="9" orientation="portrait" horizontalDpi="300" verticalDpi="300"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2"/>
  <sheetViews>
    <sheetView view="pageBreakPreview" zoomScaleNormal="100" zoomScaleSheetLayoutView="100" workbookViewId="0">
      <selection activeCell="C11" sqref="C11"/>
    </sheetView>
  </sheetViews>
  <sheetFormatPr defaultColWidth="8.75" defaultRowHeight="14.25"/>
  <cols>
    <col min="1" max="1" width="4.25" bestFit="1" customWidth="1"/>
    <col min="2" max="2" width="32.5" customWidth="1"/>
    <col min="3" max="4" width="22.75" customWidth="1"/>
    <col min="5" max="5" width="8.25" customWidth="1"/>
    <col min="6" max="6" width="11.25" customWidth="1"/>
    <col min="7" max="254" width="8.25" customWidth="1"/>
    <col min="255" max="1022" width="10.75" customWidth="1"/>
    <col min="1023" max="1023" width="9" customWidth="1"/>
  </cols>
  <sheetData>
    <row r="1" spans="1:4" ht="20.25">
      <c r="A1" s="11"/>
      <c r="B1" s="12"/>
      <c r="C1" s="13"/>
      <c r="D1" s="14"/>
    </row>
    <row r="2" spans="1:4" ht="20.25">
      <c r="A2" s="12" t="s">
        <v>14</v>
      </c>
      <c r="B2" s="12" t="s">
        <v>114</v>
      </c>
      <c r="C2" s="13"/>
      <c r="D2" s="14"/>
    </row>
    <row r="3" spans="1:4" ht="15.75">
      <c r="A3" s="15"/>
      <c r="B3" s="5"/>
      <c r="C3" s="6"/>
      <c r="D3" s="16"/>
    </row>
    <row r="4" spans="1:4" ht="15.75">
      <c r="A4" s="15"/>
      <c r="B4" s="5"/>
      <c r="C4" s="6" t="s">
        <v>108</v>
      </c>
      <c r="D4" s="6" t="s">
        <v>109</v>
      </c>
    </row>
    <row r="5" spans="1:4" ht="15.75">
      <c r="A5" s="15"/>
      <c r="B5" s="5"/>
      <c r="C5" s="6"/>
      <c r="D5" s="16"/>
    </row>
    <row r="6" spans="1:4" ht="15.75">
      <c r="A6" s="15" t="s">
        <v>115</v>
      </c>
      <c r="B6" s="5" t="s">
        <v>3</v>
      </c>
      <c r="C6" s="13"/>
      <c r="D6" s="14"/>
    </row>
    <row r="7" spans="1:4" ht="15.75">
      <c r="A7" s="15"/>
      <c r="B7" s="5"/>
      <c r="C7" s="13"/>
      <c r="D7" s="14"/>
    </row>
    <row r="8" spans="1:4" ht="15.75">
      <c r="A8" s="15" t="s">
        <v>4</v>
      </c>
      <c r="B8" s="5" t="s">
        <v>90</v>
      </c>
      <c r="C8" s="64">
        <f>+'Gradbena dela'!G94</f>
        <v>0</v>
      </c>
      <c r="D8" s="64">
        <f>+'Gradbena dela'!H94</f>
        <v>0</v>
      </c>
    </row>
    <row r="9" spans="1:4" ht="15.75">
      <c r="A9" s="15" t="s">
        <v>5</v>
      </c>
      <c r="B9" s="5" t="s">
        <v>7</v>
      </c>
      <c r="C9" s="64">
        <f>+'Gradbena dela'!G109</f>
        <v>0</v>
      </c>
      <c r="D9" s="64">
        <f>+'Gradbena dela'!H109</f>
        <v>0</v>
      </c>
    </row>
    <row r="10" spans="1:4" ht="15.75">
      <c r="A10" s="15" t="s">
        <v>6</v>
      </c>
      <c r="B10" s="5" t="s">
        <v>9</v>
      </c>
      <c r="C10" s="64">
        <f>+'Gradbena dela'!G130</f>
        <v>0</v>
      </c>
      <c r="D10" s="64">
        <f>+'Gradbena dela'!H130</f>
        <v>0</v>
      </c>
    </row>
    <row r="11" spans="1:4" ht="15.75">
      <c r="A11" s="15" t="s">
        <v>8</v>
      </c>
      <c r="B11" s="5" t="s">
        <v>11</v>
      </c>
      <c r="C11" s="64">
        <f>+'Gradbena dela'!G181</f>
        <v>0</v>
      </c>
      <c r="D11" s="64">
        <f>+'Gradbena dela'!H181</f>
        <v>0</v>
      </c>
    </row>
    <row r="12" spans="1:4" ht="15.75">
      <c r="A12" s="15"/>
      <c r="B12" s="5"/>
      <c r="C12" s="13"/>
      <c r="D12" s="14"/>
    </row>
    <row r="13" spans="1:4" ht="15.75">
      <c r="A13" s="15"/>
      <c r="B13" s="17" t="s">
        <v>13</v>
      </c>
      <c r="C13" s="18">
        <f>SUM(C8:C12)</f>
        <v>0</v>
      </c>
      <c r="D13" s="18">
        <f>SUM(D8:D12)</f>
        <v>0</v>
      </c>
    </row>
    <row r="14" spans="1:4" ht="15.75">
      <c r="A14" s="11"/>
      <c r="B14" s="5"/>
      <c r="C14" s="13"/>
      <c r="D14" s="14"/>
    </row>
    <row r="15" spans="1:4" ht="15.75">
      <c r="A15" s="15" t="s">
        <v>116</v>
      </c>
      <c r="B15" s="5" t="s">
        <v>15</v>
      </c>
      <c r="C15" s="13"/>
      <c r="D15" s="14"/>
    </row>
    <row r="16" spans="1:4" ht="15.75">
      <c r="A16" s="15"/>
      <c r="B16" s="5"/>
      <c r="C16" s="13"/>
      <c r="D16" s="14"/>
    </row>
    <row r="17" spans="1:4" ht="15.75">
      <c r="A17" s="15" t="s">
        <v>4</v>
      </c>
      <c r="B17" s="5" t="s">
        <v>16</v>
      </c>
      <c r="C17" s="64">
        <f>+'Obrtniška dela'!G34</f>
        <v>0</v>
      </c>
      <c r="D17" s="64">
        <f>+'Obrtniška dela'!H34</f>
        <v>0</v>
      </c>
    </row>
    <row r="18" spans="1:4" ht="15.75">
      <c r="A18" s="15" t="s">
        <v>5</v>
      </c>
      <c r="B18" s="5" t="s">
        <v>17</v>
      </c>
      <c r="C18" s="64">
        <f>+'Obrtniška dela'!G59</f>
        <v>0</v>
      </c>
      <c r="D18" s="64">
        <f>+'Obrtniška dela'!H59</f>
        <v>0</v>
      </c>
    </row>
    <row r="19" spans="1:4" ht="15.75">
      <c r="A19" s="15" t="s">
        <v>6</v>
      </c>
      <c r="B19" s="5" t="s">
        <v>18</v>
      </c>
      <c r="C19" s="64">
        <f>+'Obrtniška dela'!G120</f>
        <v>0</v>
      </c>
      <c r="D19" s="64">
        <f>+'Obrtniška dela'!H120</f>
        <v>0</v>
      </c>
    </row>
    <row r="20" spans="1:4" ht="15.75">
      <c r="A20" s="15" t="s">
        <v>8</v>
      </c>
      <c r="B20" s="5" t="s">
        <v>19</v>
      </c>
      <c r="C20" s="64">
        <f>+'Obrtniška dela'!G141</f>
        <v>0</v>
      </c>
      <c r="D20" s="64">
        <f>+'Obrtniška dela'!H141</f>
        <v>0</v>
      </c>
    </row>
    <row r="21" spans="1:4" ht="15.75">
      <c r="A21" s="15" t="s">
        <v>10</v>
      </c>
      <c r="B21" s="5" t="s">
        <v>20</v>
      </c>
      <c r="C21" s="64">
        <f>+'Obrtniška dela'!G152</f>
        <v>0</v>
      </c>
      <c r="D21" s="64">
        <f>+'Obrtniška dela'!H152</f>
        <v>0</v>
      </c>
    </row>
    <row r="22" spans="1:4" ht="15.75">
      <c r="A22" s="15" t="s">
        <v>12</v>
      </c>
      <c r="B22" s="5" t="s">
        <v>77</v>
      </c>
      <c r="C22" s="64">
        <f>+'Obrtniška dela'!G157</f>
        <v>0</v>
      </c>
      <c r="D22" s="64">
        <f>+'Obrtniška dela'!H157</f>
        <v>0</v>
      </c>
    </row>
    <row r="23" spans="1:4" ht="15.75">
      <c r="A23" s="15" t="s">
        <v>72</v>
      </c>
      <c r="B23" s="5" t="s">
        <v>75</v>
      </c>
      <c r="C23" s="64">
        <f>+'Obrtniška dela'!G168</f>
        <v>0</v>
      </c>
      <c r="D23" s="64">
        <f>+'Obrtniška dela'!H168</f>
        <v>0</v>
      </c>
    </row>
    <row r="24" spans="1:4" ht="15.75">
      <c r="A24" s="15" t="s">
        <v>80</v>
      </c>
      <c r="B24" s="5" t="s">
        <v>70</v>
      </c>
      <c r="C24" s="64">
        <f>+'Obrtniška dela'!G196</f>
        <v>0</v>
      </c>
      <c r="D24" s="64">
        <f>+'Obrtniška dela'!H196</f>
        <v>0</v>
      </c>
    </row>
    <row r="25" spans="1:4" ht="15.75">
      <c r="A25" s="15" t="s">
        <v>2</v>
      </c>
      <c r="B25" s="5" t="s">
        <v>73</v>
      </c>
      <c r="C25" s="64">
        <f>+'Obrtniška dela'!G213</f>
        <v>0</v>
      </c>
      <c r="D25" s="64">
        <f>+'Obrtniška dela'!H213</f>
        <v>0</v>
      </c>
    </row>
    <row r="26" spans="1:4" ht="15.75">
      <c r="A26" s="15" t="s">
        <v>1171</v>
      </c>
      <c r="B26" s="5" t="s">
        <v>1172</v>
      </c>
      <c r="C26" s="64">
        <f>+'Obrtniška dela'!G240</f>
        <v>0</v>
      </c>
      <c r="D26" s="64">
        <f>+'Obrtniška dela'!H240</f>
        <v>0</v>
      </c>
    </row>
    <row r="27" spans="1:4" ht="15.75">
      <c r="A27" s="15" t="s">
        <v>1191</v>
      </c>
      <c r="B27" s="5" t="s">
        <v>1826</v>
      </c>
      <c r="C27" s="64">
        <f>'Obrtniška dela'!G272</f>
        <v>0</v>
      </c>
      <c r="D27" s="64">
        <f>'Obrtniška dela'!H272</f>
        <v>0</v>
      </c>
    </row>
    <row r="28" spans="1:4" ht="15.75">
      <c r="A28" s="15"/>
      <c r="B28" s="5"/>
      <c r="C28" s="13"/>
      <c r="D28" s="14"/>
    </row>
    <row r="29" spans="1:4" ht="15.75">
      <c r="A29" s="15"/>
      <c r="B29" s="17" t="s">
        <v>21</v>
      </c>
      <c r="C29" s="18">
        <f>SUM(C17:C27)</f>
        <v>0</v>
      </c>
      <c r="D29" s="18">
        <f>SUM(D17:D27)</f>
        <v>0</v>
      </c>
    </row>
    <row r="30" spans="1:4" ht="15.75">
      <c r="A30" s="15"/>
      <c r="B30" s="5"/>
      <c r="C30" s="6"/>
      <c r="D30" s="16"/>
    </row>
    <row r="31" spans="1:4" ht="16.5" thickBot="1">
      <c r="A31" s="15"/>
      <c r="B31" s="19" t="s">
        <v>190</v>
      </c>
      <c r="C31" s="20">
        <f>+C29+C13</f>
        <v>0</v>
      </c>
      <c r="D31" s="20">
        <f>+D29+D13</f>
        <v>0</v>
      </c>
    </row>
    <row r="32" spans="1:4" ht="16.5" thickTop="1">
      <c r="A32" s="15"/>
      <c r="B32" s="5"/>
      <c r="C32" s="6"/>
      <c r="D32" s="16"/>
    </row>
  </sheetData>
  <sheetProtection algorithmName="SHA-512" hashValue="Q/mpd6147CFzSFogSy8zuhrhIY/mzzkP9EmpC4Cz2KhVOkx7G/Upq/AT476M1GRUNcVKsk6ZLDctSjyE4RCKXQ==" saltValue="2x13LNLNFa6E7zt6pJJ/EA==" spinCount="100000" sheet="1" objects="1" scenarios="1"/>
  <pageMargins left="0.98425196850393704" right="0.19685039370078741" top="0.78740157480314965" bottom="0.78740157480314965" header="0.31496062992125984" footer="0.31496062992125984"/>
  <pageSetup paperSize="9" fitToWidth="0" fitToHeight="0" pageOrder="overThenDown" orientation="portrait" r:id="rId1"/>
  <headerFooter alignWithMargins="0">
    <oddFooter>&amp;C&amp;10Stran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X182"/>
  <sheetViews>
    <sheetView view="pageBreakPreview" topLeftCell="A16" zoomScaleNormal="100" zoomScaleSheetLayoutView="100" workbookViewId="0">
      <selection activeCell="G7" sqref="G7"/>
    </sheetView>
  </sheetViews>
  <sheetFormatPr defaultColWidth="8.75" defaultRowHeight="14.25"/>
  <cols>
    <col min="1" max="1" width="4.75" style="21" bestFit="1" customWidth="1"/>
    <col min="2" max="2" width="45.5" style="22" customWidth="1"/>
    <col min="3" max="3" width="8.5" style="23" customWidth="1"/>
    <col min="4" max="5" width="10.5" style="25" customWidth="1"/>
    <col min="6" max="6" width="14.25" style="127" customWidth="1"/>
    <col min="7" max="8" width="16.75" style="24" customWidth="1"/>
    <col min="9" max="9" width="11.25" style="25" customWidth="1"/>
    <col min="10" max="258" width="8.5" style="25" customWidth="1"/>
    <col min="259" max="1026" width="10.75" customWidth="1"/>
    <col min="1027" max="1027" width="9" customWidth="1"/>
  </cols>
  <sheetData>
    <row r="1" spans="1:9" ht="38.25">
      <c r="C1" s="23" t="s">
        <v>23</v>
      </c>
      <c r="D1" s="66" t="s">
        <v>110</v>
      </c>
      <c r="E1" s="66" t="s">
        <v>111</v>
      </c>
      <c r="F1" s="319" t="s">
        <v>24</v>
      </c>
      <c r="G1" s="66" t="s">
        <v>112</v>
      </c>
      <c r="H1" s="66" t="s">
        <v>113</v>
      </c>
    </row>
    <row r="2" spans="1:9" ht="15.75">
      <c r="A2" s="26" t="s">
        <v>14</v>
      </c>
      <c r="B2" s="27" t="s">
        <v>107</v>
      </c>
      <c r="D2" s="23"/>
      <c r="E2" s="23"/>
    </row>
    <row r="3" spans="1:9">
      <c r="D3" s="23"/>
      <c r="E3" s="23"/>
    </row>
    <row r="4" spans="1:9" ht="15.75">
      <c r="A4" s="26" t="s">
        <v>115</v>
      </c>
      <c r="B4" s="27" t="s">
        <v>3</v>
      </c>
    </row>
    <row r="5" spans="1:9" s="25" customFormat="1" ht="12.75">
      <c r="A5" s="21"/>
      <c r="B5" s="22"/>
      <c r="F5" s="320"/>
    </row>
    <row r="6" spans="1:9" s="31" customFormat="1" ht="15.75">
      <c r="A6" s="26" t="s">
        <v>4</v>
      </c>
      <c r="B6" s="28" t="s">
        <v>90</v>
      </c>
      <c r="C6" s="23"/>
      <c r="D6" s="25"/>
      <c r="E6" s="25"/>
      <c r="F6" s="127"/>
      <c r="G6" s="24"/>
      <c r="H6" s="29"/>
      <c r="I6" s="30"/>
    </row>
    <row r="7" spans="1:9" s="31" customFormat="1" ht="12.75">
      <c r="A7" s="32"/>
      <c r="B7" s="33"/>
      <c r="C7" s="23"/>
      <c r="D7" s="25"/>
      <c r="E7" s="25"/>
      <c r="F7" s="127"/>
      <c r="G7" s="24"/>
      <c r="H7" s="29"/>
      <c r="I7" s="34"/>
    </row>
    <row r="8" spans="1:9" ht="165.75">
      <c r="A8" s="21" t="s">
        <v>25</v>
      </c>
      <c r="B8" s="22" t="s">
        <v>118</v>
      </c>
      <c r="C8" s="23" t="s">
        <v>26</v>
      </c>
      <c r="D8" s="25">
        <v>1</v>
      </c>
      <c r="F8" s="127">
        <v>0</v>
      </c>
      <c r="G8" s="24">
        <f>D8*F8</f>
        <v>0</v>
      </c>
      <c r="I8" s="34"/>
    </row>
    <row r="9" spans="1:9">
      <c r="I9" s="34"/>
    </row>
    <row r="10" spans="1:9" ht="76.5">
      <c r="A10" s="21" t="s">
        <v>1165</v>
      </c>
      <c r="B10" s="22" t="s">
        <v>1166</v>
      </c>
      <c r="C10" s="23" t="s">
        <v>26</v>
      </c>
      <c r="D10" s="25">
        <v>1</v>
      </c>
      <c r="F10" s="127">
        <v>0</v>
      </c>
      <c r="G10" s="24">
        <f>D10*F10</f>
        <v>0</v>
      </c>
      <c r="I10" s="34"/>
    </row>
    <row r="11" spans="1:9">
      <c r="A11" s="32"/>
      <c r="B11" s="35"/>
      <c r="I11" s="34"/>
    </row>
    <row r="12" spans="1:9" s="25" customFormat="1" ht="38.25">
      <c r="A12" s="21" t="s">
        <v>27</v>
      </c>
      <c r="B12" s="22" t="s">
        <v>94</v>
      </c>
      <c r="C12" s="23"/>
      <c r="F12" s="127"/>
      <c r="G12" s="24"/>
      <c r="H12" s="24"/>
      <c r="I12" s="34"/>
    </row>
    <row r="13" spans="1:9" s="25" customFormat="1" ht="12.75">
      <c r="A13" s="21"/>
      <c r="B13" s="22"/>
      <c r="C13" s="23"/>
      <c r="F13" s="127"/>
      <c r="G13" s="24"/>
      <c r="H13" s="24"/>
      <c r="I13" s="34"/>
    </row>
    <row r="14" spans="1:9" s="283" customFormat="1" ht="25.5">
      <c r="A14" s="281" t="s">
        <v>92</v>
      </c>
      <c r="B14" s="62" t="s">
        <v>1063</v>
      </c>
      <c r="C14" s="282" t="s">
        <v>44</v>
      </c>
      <c r="D14" s="283">
        <v>12</v>
      </c>
      <c r="E14" s="283">
        <v>2</v>
      </c>
      <c r="F14" s="293">
        <v>0</v>
      </c>
      <c r="G14" s="284">
        <f t="shared" ref="G14:G88" si="0">D14*F14</f>
        <v>0</v>
      </c>
      <c r="H14" s="284">
        <f>E14*F14</f>
        <v>0</v>
      </c>
      <c r="I14" s="285"/>
    </row>
    <row r="15" spans="1:9" s="25" customFormat="1" ht="12.75">
      <c r="A15" s="21"/>
      <c r="B15" s="22"/>
      <c r="C15" s="23"/>
      <c r="F15" s="127"/>
      <c r="G15" s="24"/>
      <c r="H15" s="24"/>
      <c r="I15" s="34"/>
    </row>
    <row r="16" spans="1:9" s="25" customFormat="1" ht="12.75">
      <c r="A16" s="21" t="s">
        <v>93</v>
      </c>
      <c r="B16" s="22" t="s">
        <v>1064</v>
      </c>
      <c r="C16" s="23" t="s">
        <v>44</v>
      </c>
      <c r="D16" s="25">
        <v>8</v>
      </c>
      <c r="F16" s="127">
        <v>0</v>
      </c>
      <c r="G16" s="24">
        <f t="shared" si="0"/>
        <v>0</v>
      </c>
      <c r="H16" s="24"/>
      <c r="I16" s="34"/>
    </row>
    <row r="17" spans="1:9" s="25" customFormat="1" ht="12.75">
      <c r="A17" s="21"/>
      <c r="B17" s="22"/>
      <c r="C17" s="23"/>
      <c r="F17" s="127"/>
      <c r="G17" s="24"/>
      <c r="H17" s="24"/>
      <c r="I17" s="34"/>
    </row>
    <row r="18" spans="1:9" s="25" customFormat="1" ht="12.75">
      <c r="A18" s="21" t="s">
        <v>124</v>
      </c>
      <c r="B18" s="22" t="s">
        <v>1065</v>
      </c>
      <c r="C18" s="23" t="s">
        <v>44</v>
      </c>
      <c r="D18" s="25">
        <v>4</v>
      </c>
      <c r="F18" s="127">
        <v>0</v>
      </c>
      <c r="G18" s="24">
        <f t="shared" si="0"/>
        <v>0</v>
      </c>
      <c r="H18" s="24"/>
      <c r="I18" s="34"/>
    </row>
    <row r="19" spans="1:9" s="25" customFormat="1" ht="12.75">
      <c r="A19" s="21"/>
      <c r="B19" s="22"/>
      <c r="C19" s="23"/>
      <c r="F19" s="127"/>
      <c r="G19" s="24"/>
      <c r="H19" s="24"/>
      <c r="I19" s="34"/>
    </row>
    <row r="20" spans="1:9" s="25" customFormat="1" ht="12.75">
      <c r="A20" s="21" t="s">
        <v>125</v>
      </c>
      <c r="B20" s="22" t="s">
        <v>1066</v>
      </c>
      <c r="C20" s="23" t="s">
        <v>44</v>
      </c>
      <c r="D20" s="25">
        <v>4</v>
      </c>
      <c r="F20" s="127">
        <v>0</v>
      </c>
      <c r="G20" s="24">
        <f t="shared" ref="G20" si="1">D20*F20</f>
        <v>0</v>
      </c>
      <c r="H20" s="24"/>
      <c r="I20" s="34"/>
    </row>
    <row r="21" spans="1:9" s="25" customFormat="1" ht="12.75">
      <c r="A21" s="21"/>
      <c r="B21" s="22"/>
      <c r="C21" s="23"/>
      <c r="F21" s="127"/>
      <c r="G21" s="24"/>
      <c r="H21" s="24"/>
      <c r="I21" s="34"/>
    </row>
    <row r="22" spans="1:9" s="25" customFormat="1" ht="12.75">
      <c r="A22" s="21" t="s">
        <v>126</v>
      </c>
      <c r="B22" s="22" t="s">
        <v>1067</v>
      </c>
      <c r="C22" s="23" t="s">
        <v>44</v>
      </c>
      <c r="D22" s="25">
        <v>1</v>
      </c>
      <c r="F22" s="127">
        <v>0</v>
      </c>
      <c r="G22" s="24">
        <f t="shared" ref="G22" si="2">D22*F22</f>
        <v>0</v>
      </c>
      <c r="H22" s="24"/>
      <c r="I22" s="34"/>
    </row>
    <row r="23" spans="1:9" s="25" customFormat="1" ht="12.75">
      <c r="A23" s="21"/>
      <c r="B23" s="22"/>
      <c r="C23" s="23"/>
      <c r="F23" s="127"/>
      <c r="G23" s="24"/>
      <c r="H23" s="24"/>
      <c r="I23" s="34"/>
    </row>
    <row r="24" spans="1:9" s="25" customFormat="1" ht="25.5">
      <c r="A24" s="21" t="s">
        <v>127</v>
      </c>
      <c r="B24" s="22" t="s">
        <v>1068</v>
      </c>
      <c r="C24" s="23" t="s">
        <v>44</v>
      </c>
      <c r="D24" s="25">
        <v>2</v>
      </c>
      <c r="F24" s="127">
        <v>0</v>
      </c>
      <c r="G24" s="24">
        <f t="shared" ref="G24" si="3">D24*F24</f>
        <v>0</v>
      </c>
      <c r="H24" s="24"/>
      <c r="I24" s="34"/>
    </row>
    <row r="25" spans="1:9" s="25" customFormat="1" ht="12.75">
      <c r="A25" s="21"/>
      <c r="B25" s="22"/>
      <c r="C25" s="23"/>
      <c r="F25" s="127"/>
      <c r="G25" s="24"/>
      <c r="H25" s="24"/>
      <c r="I25" s="34"/>
    </row>
    <row r="26" spans="1:9" s="283" customFormat="1" ht="12.75">
      <c r="A26" s="281" t="s">
        <v>128</v>
      </c>
      <c r="B26" s="62" t="s">
        <v>95</v>
      </c>
      <c r="C26" s="282" t="s">
        <v>44</v>
      </c>
      <c r="D26" s="283">
        <v>55</v>
      </c>
      <c r="E26" s="283">
        <v>15</v>
      </c>
      <c r="F26" s="293">
        <v>0</v>
      </c>
      <c r="G26" s="284">
        <f t="shared" si="0"/>
        <v>0</v>
      </c>
      <c r="H26" s="284">
        <f>E26*F26</f>
        <v>0</v>
      </c>
      <c r="I26" s="285"/>
    </row>
    <row r="27" spans="1:9" s="25" customFormat="1" ht="12.75">
      <c r="A27" s="21"/>
      <c r="B27" s="22"/>
      <c r="C27" s="23"/>
      <c r="F27" s="127"/>
      <c r="G27" s="24"/>
      <c r="H27" s="24"/>
      <c r="I27" s="34"/>
    </row>
    <row r="28" spans="1:9" s="283" customFormat="1" ht="25.5">
      <c r="A28" s="281" t="s">
        <v>129</v>
      </c>
      <c r="B28" s="62" t="s">
        <v>1079</v>
      </c>
      <c r="C28" s="282" t="s">
        <v>44</v>
      </c>
      <c r="D28" s="283">
        <v>36</v>
      </c>
      <c r="E28" s="283">
        <v>6</v>
      </c>
      <c r="F28" s="293">
        <v>0</v>
      </c>
      <c r="G28" s="284">
        <f t="shared" si="0"/>
        <v>0</v>
      </c>
      <c r="H28" s="284">
        <f>E28*F28</f>
        <v>0</v>
      </c>
      <c r="I28" s="285"/>
    </row>
    <row r="29" spans="1:9" s="25" customFormat="1" ht="12.75">
      <c r="A29" s="21"/>
      <c r="B29" s="22"/>
      <c r="C29" s="23"/>
      <c r="F29" s="127"/>
      <c r="G29" s="24"/>
      <c r="H29" s="24"/>
      <c r="I29" s="34"/>
    </row>
    <row r="30" spans="1:9" s="25" customFormat="1" ht="38.25">
      <c r="A30" s="21" t="s">
        <v>130</v>
      </c>
      <c r="B30" s="22" t="s">
        <v>1078</v>
      </c>
      <c r="C30" s="23" t="s">
        <v>38</v>
      </c>
      <c r="D30" s="25">
        <v>53.5</v>
      </c>
      <c r="F30" s="127">
        <v>0</v>
      </c>
      <c r="G30" s="24">
        <f t="shared" si="0"/>
        <v>0</v>
      </c>
      <c r="H30" s="24"/>
      <c r="I30" s="34"/>
    </row>
    <row r="31" spans="1:9" s="25" customFormat="1" ht="12.75">
      <c r="A31" s="21"/>
      <c r="B31" s="22"/>
      <c r="C31" s="23"/>
      <c r="F31" s="127"/>
      <c r="G31" s="24"/>
      <c r="H31" s="24"/>
      <c r="I31" s="34"/>
    </row>
    <row r="32" spans="1:9" s="283" customFormat="1" ht="25.5">
      <c r="A32" s="281" t="s">
        <v>131</v>
      </c>
      <c r="B32" s="62" t="s">
        <v>96</v>
      </c>
      <c r="C32" s="282" t="s">
        <v>32</v>
      </c>
      <c r="D32" s="283">
        <v>208.2</v>
      </c>
      <c r="E32" s="283">
        <f>(3.6+1.8)*2.6*2</f>
        <v>28.080000000000002</v>
      </c>
      <c r="F32" s="293">
        <v>0</v>
      </c>
      <c r="G32" s="284">
        <f t="shared" si="0"/>
        <v>0</v>
      </c>
      <c r="H32" s="284">
        <f>E32*F32</f>
        <v>0</v>
      </c>
      <c r="I32" s="285"/>
    </row>
    <row r="33" spans="1:9" s="25" customFormat="1" ht="12.75">
      <c r="A33" s="21"/>
      <c r="B33" s="22"/>
      <c r="C33" s="23"/>
      <c r="F33" s="127"/>
      <c r="G33" s="24"/>
      <c r="H33" s="24"/>
      <c r="I33" s="34"/>
    </row>
    <row r="34" spans="1:9" s="283" customFormat="1" ht="25.5">
      <c r="A34" s="281" t="s">
        <v>132</v>
      </c>
      <c r="B34" s="62" t="s">
        <v>97</v>
      </c>
      <c r="C34" s="282" t="s">
        <v>31</v>
      </c>
      <c r="D34" s="283">
        <v>44.6</v>
      </c>
      <c r="E34" s="283">
        <f>(0.45*0.4*2.7*2)+(0.8*0.4*1*2)</f>
        <v>1.6120000000000003</v>
      </c>
      <c r="F34" s="293">
        <v>0</v>
      </c>
      <c r="G34" s="284">
        <f t="shared" si="0"/>
        <v>0</v>
      </c>
      <c r="H34" s="284">
        <f>E34*F34</f>
        <v>0</v>
      </c>
      <c r="I34" s="285"/>
    </row>
    <row r="35" spans="1:9" s="25" customFormat="1" ht="12.75">
      <c r="A35" s="21"/>
      <c r="B35" s="22"/>
      <c r="C35" s="23"/>
      <c r="F35" s="127"/>
      <c r="G35" s="24"/>
      <c r="H35" s="24"/>
      <c r="I35" s="34"/>
    </row>
    <row r="36" spans="1:9" s="25" customFormat="1" ht="12.75">
      <c r="A36" s="21" t="s">
        <v>133</v>
      </c>
      <c r="B36" s="22" t="s">
        <v>98</v>
      </c>
      <c r="C36" s="23" t="s">
        <v>32</v>
      </c>
      <c r="D36" s="25">
        <v>147</v>
      </c>
      <c r="F36" s="127">
        <v>0</v>
      </c>
      <c r="G36" s="24">
        <f t="shared" si="0"/>
        <v>0</v>
      </c>
      <c r="H36" s="24"/>
      <c r="I36" s="34"/>
    </row>
    <row r="37" spans="1:9" s="25" customFormat="1" ht="12.75">
      <c r="A37" s="21"/>
      <c r="B37" s="22"/>
      <c r="C37" s="23"/>
      <c r="F37" s="127"/>
      <c r="G37" s="24"/>
      <c r="H37" s="24"/>
      <c r="I37" s="34"/>
    </row>
    <row r="38" spans="1:9" s="25" customFormat="1" ht="25.5">
      <c r="A38" s="21" t="s">
        <v>134</v>
      </c>
      <c r="B38" s="22" t="s">
        <v>121</v>
      </c>
      <c r="C38" s="23" t="s">
        <v>32</v>
      </c>
      <c r="D38" s="25">
        <v>17.899999999999999</v>
      </c>
      <c r="F38" s="127">
        <v>0</v>
      </c>
      <c r="G38" s="24">
        <f t="shared" si="0"/>
        <v>0</v>
      </c>
      <c r="H38" s="24"/>
      <c r="I38" s="34"/>
    </row>
    <row r="39" spans="1:9" s="25" customFormat="1" ht="12.75">
      <c r="A39" s="21"/>
      <c r="B39" s="22"/>
      <c r="C39" s="23"/>
      <c r="F39" s="127"/>
      <c r="G39" s="24"/>
      <c r="H39" s="24"/>
      <c r="I39" s="34"/>
    </row>
    <row r="40" spans="1:9" s="25" customFormat="1" ht="25.5">
      <c r="A40" s="21" t="s">
        <v>135</v>
      </c>
      <c r="B40" s="22" t="s">
        <v>117</v>
      </c>
      <c r="C40" s="23" t="s">
        <v>32</v>
      </c>
      <c r="D40" s="25">
        <v>43.3</v>
      </c>
      <c r="F40" s="127">
        <v>0</v>
      </c>
      <c r="G40" s="24">
        <f t="shared" si="0"/>
        <v>0</v>
      </c>
      <c r="H40" s="24"/>
      <c r="I40" s="34"/>
    </row>
    <row r="41" spans="1:9" s="25" customFormat="1" ht="12.75">
      <c r="A41" s="21"/>
      <c r="B41" s="22"/>
      <c r="C41" s="23"/>
      <c r="F41" s="127"/>
      <c r="G41" s="24"/>
      <c r="H41" s="24"/>
      <c r="I41" s="34"/>
    </row>
    <row r="42" spans="1:9" s="283" customFormat="1" ht="25.5">
      <c r="A42" s="281" t="s">
        <v>136</v>
      </c>
      <c r="B42" s="62" t="s">
        <v>99</v>
      </c>
      <c r="C42" s="282" t="s">
        <v>32</v>
      </c>
      <c r="D42" s="283">
        <v>150</v>
      </c>
      <c r="E42" s="283">
        <f>1.7*1.6*2.7*2</f>
        <v>14.688000000000002</v>
      </c>
      <c r="F42" s="293">
        <v>0</v>
      </c>
      <c r="G42" s="284">
        <f t="shared" si="0"/>
        <v>0</v>
      </c>
      <c r="H42" s="284">
        <f>E42*F42</f>
        <v>0</v>
      </c>
      <c r="I42" s="285"/>
    </row>
    <row r="43" spans="1:9" s="25" customFormat="1" ht="12.75">
      <c r="A43" s="21"/>
      <c r="B43" s="22"/>
      <c r="C43" s="23"/>
      <c r="F43" s="127"/>
      <c r="G43" s="24"/>
      <c r="H43" s="24"/>
      <c r="I43" s="34"/>
    </row>
    <row r="44" spans="1:9" s="283" customFormat="1" ht="38.25">
      <c r="A44" s="281" t="s">
        <v>137</v>
      </c>
      <c r="B44" s="62" t="s">
        <v>120</v>
      </c>
      <c r="C44" s="282" t="s">
        <v>32</v>
      </c>
      <c r="D44" s="283">
        <v>808.4</v>
      </c>
      <c r="E44" s="283">
        <f>(3+2.8+16+8.9)*2</f>
        <v>61.400000000000006</v>
      </c>
      <c r="F44" s="293">
        <v>0</v>
      </c>
      <c r="G44" s="284">
        <f t="shared" si="0"/>
        <v>0</v>
      </c>
      <c r="H44" s="284">
        <f>E44*F44</f>
        <v>0</v>
      </c>
      <c r="I44" s="285"/>
    </row>
    <row r="45" spans="1:9" s="25" customFormat="1" ht="12.75">
      <c r="A45" s="21"/>
      <c r="B45" s="22"/>
      <c r="C45" s="23"/>
      <c r="F45" s="127"/>
      <c r="G45" s="24"/>
      <c r="H45" s="24"/>
      <c r="I45" s="34"/>
    </row>
    <row r="46" spans="1:9" s="25" customFormat="1" ht="38.25">
      <c r="A46" s="21" t="s">
        <v>138</v>
      </c>
      <c r="B46" s="22" t="s">
        <v>1110</v>
      </c>
      <c r="C46" s="23" t="s">
        <v>28</v>
      </c>
      <c r="D46" s="25">
        <v>1</v>
      </c>
      <c r="F46" s="127">
        <v>0</v>
      </c>
      <c r="G46" s="24">
        <f t="shared" si="0"/>
        <v>0</v>
      </c>
      <c r="H46" s="24"/>
      <c r="I46" s="34"/>
    </row>
    <row r="47" spans="1:9" s="25" customFormat="1" ht="12.75">
      <c r="A47" s="21"/>
      <c r="B47" s="22"/>
      <c r="C47" s="23"/>
      <c r="F47" s="127"/>
      <c r="G47" s="24"/>
      <c r="H47" s="24"/>
      <c r="I47" s="34"/>
    </row>
    <row r="48" spans="1:9" s="283" customFormat="1" ht="38.25">
      <c r="A48" s="281" t="s">
        <v>139</v>
      </c>
      <c r="B48" s="62" t="s">
        <v>1100</v>
      </c>
      <c r="C48" s="282" t="s">
        <v>28</v>
      </c>
      <c r="D48" s="283">
        <v>1</v>
      </c>
      <c r="F48" s="293">
        <v>0</v>
      </c>
      <c r="G48" s="284">
        <f t="shared" ref="G48" si="4">D48*F48</f>
        <v>0</v>
      </c>
      <c r="H48" s="284"/>
      <c r="I48" s="285"/>
    </row>
    <row r="49" spans="1:9" s="25" customFormat="1" ht="12.75">
      <c r="A49" s="21"/>
      <c r="B49" s="22"/>
      <c r="C49" s="23"/>
      <c r="F49" s="127"/>
      <c r="G49" s="24"/>
      <c r="H49" s="24"/>
      <c r="I49" s="34"/>
    </row>
    <row r="50" spans="1:9" s="283" customFormat="1" ht="38.25">
      <c r="A50" s="281" t="s">
        <v>140</v>
      </c>
      <c r="B50" s="62" t="s">
        <v>1101</v>
      </c>
      <c r="C50" s="282" t="s">
        <v>28</v>
      </c>
      <c r="D50" s="283">
        <v>1</v>
      </c>
      <c r="F50" s="293">
        <v>0</v>
      </c>
      <c r="G50" s="284">
        <f t="shared" ref="G50" si="5">D50*F50</f>
        <v>0</v>
      </c>
      <c r="H50" s="284"/>
      <c r="I50" s="285"/>
    </row>
    <row r="51" spans="1:9" s="121" customFormat="1" ht="12.75">
      <c r="A51" s="123"/>
      <c r="B51" s="124"/>
      <c r="C51" s="125"/>
      <c r="F51" s="321"/>
      <c r="G51" s="122"/>
      <c r="H51" s="122"/>
      <c r="I51" s="126"/>
    </row>
    <row r="52" spans="1:9" s="283" customFormat="1" ht="38.25">
      <c r="A52" s="281" t="s">
        <v>141</v>
      </c>
      <c r="B52" s="62" t="s">
        <v>1104</v>
      </c>
      <c r="C52" s="282" t="s">
        <v>28</v>
      </c>
      <c r="D52" s="283">
        <v>1</v>
      </c>
      <c r="F52" s="293">
        <v>0</v>
      </c>
      <c r="G52" s="284">
        <f t="shared" ref="G52" si="6">D52*F52</f>
        <v>0</v>
      </c>
      <c r="H52" s="284"/>
      <c r="I52" s="285"/>
    </row>
    <row r="53" spans="1:9" s="121" customFormat="1" ht="12.75">
      <c r="A53" s="123"/>
      <c r="B53" s="124"/>
      <c r="C53" s="125"/>
      <c r="F53" s="321"/>
      <c r="G53" s="122"/>
      <c r="H53" s="122"/>
      <c r="I53" s="126"/>
    </row>
    <row r="54" spans="1:9" s="283" customFormat="1" ht="38.25">
      <c r="A54" s="281" t="s">
        <v>142</v>
      </c>
      <c r="B54" s="62" t="s">
        <v>1102</v>
      </c>
      <c r="C54" s="282" t="s">
        <v>28</v>
      </c>
      <c r="D54" s="283">
        <v>1</v>
      </c>
      <c r="F54" s="293">
        <v>0</v>
      </c>
      <c r="G54" s="284">
        <f t="shared" ref="G54" si="7">D54*F54</f>
        <v>0</v>
      </c>
      <c r="H54" s="284"/>
      <c r="I54" s="285"/>
    </row>
    <row r="55" spans="1:9" s="121" customFormat="1" ht="12.75">
      <c r="A55" s="123"/>
      <c r="B55" s="124"/>
      <c r="C55" s="125"/>
      <c r="F55" s="321"/>
      <c r="G55" s="122"/>
      <c r="H55" s="122"/>
      <c r="I55" s="126"/>
    </row>
    <row r="56" spans="1:9" s="283" customFormat="1" ht="38.25">
      <c r="A56" s="281" t="s">
        <v>143</v>
      </c>
      <c r="B56" s="62" t="s">
        <v>1103</v>
      </c>
      <c r="C56" s="282" t="s">
        <v>28</v>
      </c>
      <c r="D56" s="283">
        <v>1</v>
      </c>
      <c r="F56" s="293">
        <v>0</v>
      </c>
      <c r="G56" s="284">
        <f t="shared" ref="G56" si="8">D56*F56</f>
        <v>0</v>
      </c>
      <c r="H56" s="284"/>
      <c r="I56" s="285"/>
    </row>
    <row r="57" spans="1:9" s="25" customFormat="1" ht="12.75">
      <c r="A57" s="21"/>
      <c r="B57" s="22"/>
      <c r="C57" s="23"/>
      <c r="F57" s="127"/>
      <c r="G57" s="24"/>
      <c r="H57" s="24"/>
      <c r="I57" s="34"/>
    </row>
    <row r="58" spans="1:9" s="283" customFormat="1" ht="25.5">
      <c r="A58" s="281" t="s">
        <v>144</v>
      </c>
      <c r="B58" s="62" t="s">
        <v>1208</v>
      </c>
      <c r="C58" s="282"/>
      <c r="F58" s="293"/>
      <c r="G58" s="284"/>
      <c r="H58" s="284"/>
      <c r="I58" s="285"/>
    </row>
    <row r="59" spans="1:9" s="283" customFormat="1" ht="12.75">
      <c r="A59" s="281"/>
      <c r="B59" s="286" t="s">
        <v>1209</v>
      </c>
      <c r="C59" s="282" t="s">
        <v>38</v>
      </c>
      <c r="D59" s="283">
        <v>25</v>
      </c>
      <c r="F59" s="293">
        <v>0</v>
      </c>
      <c r="G59" s="284">
        <f t="shared" ref="G59" si="9">D59*F59</f>
        <v>0</v>
      </c>
      <c r="H59" s="284"/>
      <c r="I59" s="285"/>
    </row>
    <row r="60" spans="1:9" s="283" customFormat="1" ht="12.75">
      <c r="A60" s="281"/>
      <c r="B60" s="286" t="s">
        <v>1210</v>
      </c>
      <c r="C60" s="282" t="s">
        <v>38</v>
      </c>
      <c r="D60" s="283">
        <v>25</v>
      </c>
      <c r="F60" s="293">
        <v>0</v>
      </c>
      <c r="G60" s="284">
        <f t="shared" ref="G60" si="10">D60*F60</f>
        <v>0</v>
      </c>
      <c r="H60" s="284"/>
      <c r="I60" s="285"/>
    </row>
    <row r="61" spans="1:9" s="25" customFormat="1" ht="12.75">
      <c r="A61" s="21"/>
      <c r="B61" s="22"/>
      <c r="C61" s="23"/>
      <c r="F61" s="127"/>
      <c r="G61" s="24"/>
      <c r="H61" s="24"/>
      <c r="I61" s="34"/>
    </row>
    <row r="62" spans="1:9" s="283" customFormat="1" ht="38.25">
      <c r="A62" s="281" t="s">
        <v>145</v>
      </c>
      <c r="B62" s="62" t="s">
        <v>1080</v>
      </c>
      <c r="C62" s="282" t="s">
        <v>44</v>
      </c>
      <c r="D62" s="283">
        <v>86</v>
      </c>
      <c r="E62" s="283">
        <v>6</v>
      </c>
      <c r="F62" s="293">
        <v>0</v>
      </c>
      <c r="G62" s="284">
        <f t="shared" si="0"/>
        <v>0</v>
      </c>
      <c r="H62" s="284">
        <f>E62*F62</f>
        <v>0</v>
      </c>
      <c r="I62" s="285"/>
    </row>
    <row r="63" spans="1:9" s="25" customFormat="1" ht="12.75">
      <c r="A63" s="21"/>
      <c r="B63" s="22"/>
      <c r="C63" s="23"/>
      <c r="F63" s="127"/>
      <c r="G63" s="24"/>
      <c r="H63" s="24"/>
      <c r="I63" s="34"/>
    </row>
    <row r="64" spans="1:9" s="283" customFormat="1" ht="51">
      <c r="A64" s="281" t="s">
        <v>146</v>
      </c>
      <c r="B64" s="62" t="s">
        <v>1081</v>
      </c>
      <c r="C64" s="282" t="s">
        <v>44</v>
      </c>
      <c r="D64" s="283">
        <v>40</v>
      </c>
      <c r="E64" s="283">
        <v>6</v>
      </c>
      <c r="F64" s="293">
        <v>0</v>
      </c>
      <c r="G64" s="284">
        <f t="shared" si="0"/>
        <v>0</v>
      </c>
      <c r="H64" s="284">
        <f>E64*F64</f>
        <v>0</v>
      </c>
      <c r="I64" s="285"/>
    </row>
    <row r="65" spans="1:9" s="25" customFormat="1" ht="12.75">
      <c r="A65" s="21"/>
      <c r="B65" s="22"/>
      <c r="C65" s="23"/>
      <c r="F65" s="127"/>
      <c r="G65" s="24"/>
      <c r="H65" s="24"/>
      <c r="I65" s="34"/>
    </row>
    <row r="66" spans="1:9" s="283" customFormat="1" ht="38.25">
      <c r="A66" s="281" t="s">
        <v>147</v>
      </c>
      <c r="B66" s="62" t="s">
        <v>1082</v>
      </c>
      <c r="C66" s="282" t="s">
        <v>44</v>
      </c>
      <c r="D66" s="283">
        <v>60</v>
      </c>
      <c r="E66" s="283">
        <v>2</v>
      </c>
      <c r="F66" s="293">
        <v>0</v>
      </c>
      <c r="G66" s="284">
        <f t="shared" si="0"/>
        <v>0</v>
      </c>
      <c r="H66" s="284">
        <f>E66*F66</f>
        <v>0</v>
      </c>
      <c r="I66" s="285"/>
    </row>
    <row r="67" spans="1:9" s="25" customFormat="1" ht="12.75">
      <c r="A67" s="21"/>
      <c r="B67" s="22"/>
      <c r="C67" s="23"/>
      <c r="F67" s="127"/>
      <c r="G67" s="24"/>
      <c r="H67" s="24"/>
      <c r="I67" s="34"/>
    </row>
    <row r="68" spans="1:9" s="283" customFormat="1" ht="25.5">
      <c r="A68" s="281" t="s">
        <v>148</v>
      </c>
      <c r="B68" s="62" t="s">
        <v>119</v>
      </c>
      <c r="C68" s="282" t="s">
        <v>44</v>
      </c>
      <c r="D68" s="283">
        <v>2</v>
      </c>
      <c r="E68" s="283">
        <v>2</v>
      </c>
      <c r="F68" s="293">
        <v>0</v>
      </c>
      <c r="G68" s="284">
        <f t="shared" si="0"/>
        <v>0</v>
      </c>
      <c r="H68" s="284">
        <f>E68*F68</f>
        <v>0</v>
      </c>
      <c r="I68" s="285"/>
    </row>
    <row r="69" spans="1:9" s="25" customFormat="1" ht="12.75">
      <c r="A69" s="21"/>
      <c r="B69" s="22"/>
      <c r="C69" s="23"/>
      <c r="F69" s="127"/>
      <c r="G69" s="24"/>
      <c r="H69" s="24"/>
      <c r="I69" s="34"/>
    </row>
    <row r="70" spans="1:9" s="25" customFormat="1" ht="38.25">
      <c r="A70" s="21" t="s">
        <v>149</v>
      </c>
      <c r="B70" s="22" t="s">
        <v>1083</v>
      </c>
      <c r="C70" s="23" t="s">
        <v>44</v>
      </c>
      <c r="D70" s="25">
        <v>2</v>
      </c>
      <c r="F70" s="127">
        <v>0</v>
      </c>
      <c r="G70" s="24">
        <f t="shared" si="0"/>
        <v>0</v>
      </c>
      <c r="H70" s="24"/>
      <c r="I70" s="34"/>
    </row>
    <row r="71" spans="1:9" s="25" customFormat="1" ht="12.75">
      <c r="A71" s="21"/>
      <c r="B71" s="22"/>
      <c r="C71" s="23"/>
      <c r="F71" s="127"/>
      <c r="G71" s="24"/>
      <c r="H71" s="24"/>
      <c r="I71" s="34"/>
    </row>
    <row r="72" spans="1:9" s="25" customFormat="1" ht="25.5">
      <c r="A72" s="21" t="s">
        <v>150</v>
      </c>
      <c r="B72" s="22" t="s">
        <v>122</v>
      </c>
      <c r="C72" s="23" t="s">
        <v>44</v>
      </c>
      <c r="D72" s="25">
        <v>40</v>
      </c>
      <c r="F72" s="127">
        <v>0</v>
      </c>
      <c r="G72" s="24">
        <f t="shared" si="0"/>
        <v>0</v>
      </c>
      <c r="H72" s="24"/>
      <c r="I72" s="34"/>
    </row>
    <row r="73" spans="1:9" s="25" customFormat="1" ht="12.75">
      <c r="A73" s="21"/>
      <c r="B73" s="22"/>
      <c r="C73" s="23"/>
      <c r="F73" s="127"/>
      <c r="G73" s="24"/>
      <c r="H73" s="24"/>
      <c r="I73" s="34"/>
    </row>
    <row r="74" spans="1:9" s="283" customFormat="1" ht="12.75">
      <c r="A74" s="281" t="s">
        <v>151</v>
      </c>
      <c r="B74" s="62" t="s">
        <v>101</v>
      </c>
      <c r="C74" s="282" t="s">
        <v>38</v>
      </c>
      <c r="D74" s="284">
        <v>400</v>
      </c>
      <c r="E74" s="284">
        <v>50</v>
      </c>
      <c r="F74" s="293">
        <v>0</v>
      </c>
      <c r="G74" s="284">
        <f t="shared" si="0"/>
        <v>0</v>
      </c>
      <c r="H74" s="284">
        <f>E74*F74</f>
        <v>0</v>
      </c>
      <c r="I74" s="285"/>
    </row>
    <row r="75" spans="1:9" s="25" customFormat="1" ht="12.75">
      <c r="A75" s="21"/>
      <c r="B75" s="22"/>
      <c r="C75" s="23"/>
      <c r="D75" s="24"/>
      <c r="E75" s="24"/>
      <c r="F75" s="127"/>
      <c r="G75" s="24"/>
      <c r="H75" s="24"/>
      <c r="I75" s="34"/>
    </row>
    <row r="76" spans="1:9" s="283" customFormat="1" ht="12.75">
      <c r="A76" s="281" t="s">
        <v>152</v>
      </c>
      <c r="B76" s="62" t="s">
        <v>102</v>
      </c>
      <c r="C76" s="282" t="s">
        <v>38</v>
      </c>
      <c r="D76" s="284">
        <v>100</v>
      </c>
      <c r="E76" s="284">
        <v>10</v>
      </c>
      <c r="F76" s="293">
        <v>0</v>
      </c>
      <c r="G76" s="284">
        <f t="shared" si="0"/>
        <v>0</v>
      </c>
      <c r="H76" s="284">
        <f>E76*F76</f>
        <v>0</v>
      </c>
      <c r="I76" s="285"/>
    </row>
    <row r="77" spans="1:9" s="25" customFormat="1" ht="12.75">
      <c r="A77" s="21"/>
      <c r="B77" s="22"/>
      <c r="C77" s="23"/>
      <c r="D77" s="24"/>
      <c r="E77" s="24"/>
      <c r="F77" s="127"/>
      <c r="G77" s="24"/>
      <c r="H77" s="24"/>
      <c r="I77" s="34"/>
    </row>
    <row r="78" spans="1:9" s="283" customFormat="1" ht="12.75">
      <c r="A78" s="281" t="s">
        <v>1084</v>
      </c>
      <c r="B78" s="62" t="s">
        <v>103</v>
      </c>
      <c r="C78" s="282" t="s">
        <v>44</v>
      </c>
      <c r="D78" s="284">
        <v>8</v>
      </c>
      <c r="E78" s="284">
        <v>2</v>
      </c>
      <c r="F78" s="293">
        <v>0</v>
      </c>
      <c r="G78" s="284">
        <f t="shared" si="0"/>
        <v>0</v>
      </c>
      <c r="H78" s="284">
        <f>E78*F78</f>
        <v>0</v>
      </c>
      <c r="I78" s="285"/>
    </row>
    <row r="79" spans="1:9" s="25" customFormat="1" ht="12.75">
      <c r="A79" s="21"/>
      <c r="B79" s="22"/>
      <c r="C79" s="23"/>
      <c r="D79" s="24"/>
      <c r="E79" s="24"/>
      <c r="F79" s="127"/>
      <c r="G79" s="24"/>
      <c r="H79" s="24"/>
      <c r="I79" s="34"/>
    </row>
    <row r="80" spans="1:9" s="25" customFormat="1" ht="38.25">
      <c r="A80" s="21" t="s">
        <v>1105</v>
      </c>
      <c r="B80" s="22" t="s">
        <v>105</v>
      </c>
      <c r="C80" s="23" t="s">
        <v>26</v>
      </c>
      <c r="D80" s="24">
        <v>1</v>
      </c>
      <c r="E80" s="24"/>
      <c r="F80" s="127">
        <v>0</v>
      </c>
      <c r="G80" s="24">
        <f t="shared" si="0"/>
        <v>0</v>
      </c>
      <c r="H80" s="24"/>
      <c r="I80" s="34"/>
    </row>
    <row r="81" spans="1:9" s="25" customFormat="1" ht="12.75">
      <c r="A81" s="21"/>
      <c r="B81" s="22"/>
      <c r="C81" s="23"/>
      <c r="D81" s="24"/>
      <c r="E81" s="24"/>
      <c r="F81" s="127"/>
      <c r="G81" s="24"/>
      <c r="H81" s="24"/>
      <c r="I81" s="34"/>
    </row>
    <row r="82" spans="1:9" s="25" customFormat="1" ht="38.25">
      <c r="A82" s="21" t="s">
        <v>1106</v>
      </c>
      <c r="B82" s="22" t="s">
        <v>106</v>
      </c>
      <c r="C82" s="23" t="s">
        <v>26</v>
      </c>
      <c r="D82" s="24">
        <v>1</v>
      </c>
      <c r="E82" s="24"/>
      <c r="F82" s="127">
        <v>0</v>
      </c>
      <c r="G82" s="24">
        <f t="shared" si="0"/>
        <v>0</v>
      </c>
      <c r="H82" s="24"/>
      <c r="I82" s="34"/>
    </row>
    <row r="83" spans="1:9" s="25" customFormat="1" ht="12.75">
      <c r="A83" s="21"/>
      <c r="B83" s="22"/>
      <c r="C83" s="23"/>
      <c r="D83" s="24"/>
      <c r="E83" s="24"/>
      <c r="F83" s="127"/>
      <c r="G83" s="24"/>
      <c r="H83" s="24"/>
      <c r="I83" s="34"/>
    </row>
    <row r="84" spans="1:9" s="283" customFormat="1" ht="38.25">
      <c r="A84" s="281" t="s">
        <v>1107</v>
      </c>
      <c r="B84" s="62" t="s">
        <v>1085</v>
      </c>
      <c r="C84" s="282" t="s">
        <v>38</v>
      </c>
      <c r="D84" s="284">
        <v>12</v>
      </c>
      <c r="E84" s="284"/>
      <c r="F84" s="293">
        <v>0</v>
      </c>
      <c r="G84" s="284">
        <f t="shared" ref="G84" si="11">D84*F84</f>
        <v>0</v>
      </c>
      <c r="H84" s="284"/>
      <c r="I84" s="285"/>
    </row>
    <row r="85" spans="1:9" s="25" customFormat="1" ht="12.75">
      <c r="A85" s="21"/>
      <c r="B85" s="22"/>
      <c r="C85" s="23"/>
      <c r="D85" s="24"/>
      <c r="E85" s="24"/>
      <c r="F85" s="127"/>
      <c r="G85" s="24"/>
      <c r="H85" s="24"/>
      <c r="I85" s="34"/>
    </row>
    <row r="86" spans="1:9" s="283" customFormat="1" ht="63.75">
      <c r="A86" s="281" t="s">
        <v>1108</v>
      </c>
      <c r="B86" s="62" t="s">
        <v>1117</v>
      </c>
      <c r="C86" s="282" t="s">
        <v>32</v>
      </c>
      <c r="D86" s="284">
        <f>(8.2+6)*0.5</f>
        <v>7.1</v>
      </c>
      <c r="E86" s="284"/>
      <c r="F86" s="293">
        <v>0</v>
      </c>
      <c r="G86" s="284">
        <f t="shared" ref="G86" si="12">D86*F86</f>
        <v>0</v>
      </c>
      <c r="H86" s="284"/>
      <c r="I86" s="285"/>
    </row>
    <row r="87" spans="1:9" s="25" customFormat="1" ht="12.75">
      <c r="A87" s="21"/>
      <c r="B87" s="22"/>
      <c r="C87" s="23"/>
      <c r="D87" s="24"/>
      <c r="E87" s="24"/>
      <c r="F87" s="127"/>
      <c r="G87" s="24"/>
      <c r="H87" s="24"/>
      <c r="I87" s="34"/>
    </row>
    <row r="88" spans="1:9" s="25" customFormat="1" ht="38.25">
      <c r="A88" s="21" t="s">
        <v>1109</v>
      </c>
      <c r="B88" s="22" t="s">
        <v>104</v>
      </c>
      <c r="C88" s="23" t="s">
        <v>26</v>
      </c>
      <c r="D88" s="24">
        <v>1</v>
      </c>
      <c r="E88" s="24"/>
      <c r="F88" s="127">
        <v>0</v>
      </c>
      <c r="G88" s="24">
        <f t="shared" si="0"/>
        <v>0</v>
      </c>
      <c r="H88" s="24"/>
      <c r="I88" s="34"/>
    </row>
    <row r="89" spans="1:9" s="25" customFormat="1" ht="12.75">
      <c r="A89" s="21"/>
      <c r="B89" s="22"/>
      <c r="C89" s="23"/>
      <c r="D89" s="24"/>
      <c r="E89" s="24"/>
      <c r="F89" s="127"/>
      <c r="G89" s="24"/>
      <c r="H89" s="24"/>
      <c r="I89" s="34"/>
    </row>
    <row r="90" spans="1:9" s="283" customFormat="1" ht="12.75">
      <c r="A90" s="281" t="s">
        <v>1190</v>
      </c>
      <c r="B90" s="62" t="s">
        <v>1211</v>
      </c>
      <c r="C90" s="282" t="s">
        <v>28</v>
      </c>
      <c r="D90" s="284">
        <v>1</v>
      </c>
      <c r="E90" s="284"/>
      <c r="F90" s="293">
        <v>0</v>
      </c>
      <c r="G90" s="284">
        <f t="shared" ref="G90" si="13">D90*F90</f>
        <v>0</v>
      </c>
      <c r="H90" s="284"/>
      <c r="I90" s="285"/>
    </row>
    <row r="91" spans="1:9" s="25" customFormat="1" ht="12.75">
      <c r="A91" s="21"/>
      <c r="B91" s="22"/>
      <c r="C91" s="23"/>
      <c r="F91" s="127"/>
      <c r="G91" s="24"/>
      <c r="H91" s="24"/>
      <c r="I91" s="34"/>
    </row>
    <row r="92" spans="1:9" s="283" customFormat="1" ht="51">
      <c r="A92" s="281" t="s">
        <v>29</v>
      </c>
      <c r="B92" s="62" t="s">
        <v>123</v>
      </c>
      <c r="C92" s="282" t="s">
        <v>58</v>
      </c>
      <c r="D92" s="283">
        <v>250</v>
      </c>
      <c r="E92" s="283">
        <v>20</v>
      </c>
      <c r="F92" s="293">
        <v>0</v>
      </c>
      <c r="G92" s="284">
        <f>D92*F92</f>
        <v>0</v>
      </c>
      <c r="H92" s="284">
        <f>E92*F92</f>
        <v>0</v>
      </c>
      <c r="I92" s="285"/>
    </row>
    <row r="93" spans="1:9" s="25" customFormat="1" ht="12.75">
      <c r="A93" s="21"/>
      <c r="B93" s="22"/>
      <c r="C93" s="23"/>
      <c r="F93" s="127"/>
      <c r="G93" s="24"/>
      <c r="H93" s="24"/>
      <c r="I93" s="34"/>
    </row>
    <row r="94" spans="1:9" s="25" customFormat="1" ht="13.5" thickBot="1">
      <c r="A94" s="21"/>
      <c r="B94" s="36" t="s">
        <v>91</v>
      </c>
      <c r="C94" s="37"/>
      <c r="D94" s="38"/>
      <c r="E94" s="38"/>
      <c r="F94" s="322"/>
      <c r="G94" s="39">
        <f>SUM(G8:G93)</f>
        <v>0</v>
      </c>
      <c r="H94" s="39">
        <f>SUM(H8:H93)</f>
        <v>0</v>
      </c>
      <c r="I94" s="34"/>
    </row>
    <row r="95" spans="1:9" s="25" customFormat="1" ht="16.5" thickTop="1">
      <c r="A95" s="26" t="s">
        <v>5</v>
      </c>
      <c r="B95" s="27" t="s">
        <v>7</v>
      </c>
      <c r="C95" s="23"/>
      <c r="F95" s="127"/>
      <c r="G95" s="29"/>
      <c r="H95" s="24"/>
      <c r="I95" s="30"/>
    </row>
    <row r="96" spans="1:9" s="25" customFormat="1" ht="12.75">
      <c r="A96" s="21"/>
      <c r="B96" s="22"/>
      <c r="C96" s="23"/>
      <c r="F96" s="127"/>
      <c r="G96" s="24"/>
      <c r="H96" s="24"/>
      <c r="I96" s="34"/>
    </row>
    <row r="97" spans="1:9" s="25" customFormat="1" ht="25.5">
      <c r="A97" s="21" t="s">
        <v>25</v>
      </c>
      <c r="B97" s="22" t="s">
        <v>153</v>
      </c>
      <c r="C97" s="23" t="s">
        <v>26</v>
      </c>
      <c r="D97" s="25">
        <v>1</v>
      </c>
      <c r="F97" s="127">
        <v>0</v>
      </c>
      <c r="G97" s="24">
        <f>D97*F97</f>
        <v>0</v>
      </c>
      <c r="H97" s="24"/>
      <c r="I97" s="34"/>
    </row>
    <row r="98" spans="1:9" s="25" customFormat="1" ht="12.75">
      <c r="A98" s="21"/>
      <c r="B98" s="22"/>
      <c r="C98" s="23"/>
      <c r="F98" s="127"/>
      <c r="G98" s="24"/>
      <c r="H98" s="24"/>
      <c r="I98" s="34"/>
    </row>
    <row r="99" spans="1:9" s="283" customFormat="1" ht="38.25">
      <c r="A99" s="281" t="s">
        <v>27</v>
      </c>
      <c r="B99" s="62" t="s">
        <v>81</v>
      </c>
      <c r="C99" s="282" t="s">
        <v>32</v>
      </c>
      <c r="D99" s="283">
        <v>161</v>
      </c>
      <c r="E99" s="283">
        <f>(0.35+0.05+0.35+0.1)*2.7*2</f>
        <v>4.59</v>
      </c>
      <c r="F99" s="293">
        <v>0</v>
      </c>
      <c r="G99" s="284">
        <f>D99*F99</f>
        <v>0</v>
      </c>
      <c r="H99" s="284">
        <f>E99*F99</f>
        <v>0</v>
      </c>
      <c r="I99" s="285"/>
    </row>
    <row r="100" spans="1:9" s="25" customFormat="1" ht="12.75">
      <c r="A100" s="21"/>
      <c r="B100" s="22"/>
      <c r="C100" s="23"/>
      <c r="F100" s="127"/>
      <c r="G100" s="24"/>
      <c r="H100" s="24"/>
      <c r="I100" s="34"/>
    </row>
    <row r="101" spans="1:9" s="283" customFormat="1" ht="38.25">
      <c r="A101" s="281" t="s">
        <v>29</v>
      </c>
      <c r="B101" s="62" t="s">
        <v>1061</v>
      </c>
      <c r="C101" s="282" t="s">
        <v>32</v>
      </c>
      <c r="D101" s="283">
        <v>71.2</v>
      </c>
      <c r="E101" s="283">
        <f>((1.35*2*0.3)+(1.35*0.3))*2</f>
        <v>2.4300000000000002</v>
      </c>
      <c r="F101" s="293">
        <v>0</v>
      </c>
      <c r="G101" s="284">
        <f>D101*F101</f>
        <v>0</v>
      </c>
      <c r="H101" s="284">
        <f>E101*F101</f>
        <v>0</v>
      </c>
      <c r="I101" s="285"/>
    </row>
    <row r="102" spans="1:9" s="25" customFormat="1" ht="12.75">
      <c r="A102" s="21"/>
      <c r="B102" s="22"/>
      <c r="C102" s="23"/>
      <c r="F102" s="127"/>
      <c r="G102" s="24"/>
      <c r="H102" s="24"/>
      <c r="I102" s="34"/>
    </row>
    <row r="103" spans="1:9" s="25" customFormat="1" ht="51">
      <c r="A103" s="21" t="s">
        <v>30</v>
      </c>
      <c r="B103" s="22" t="s">
        <v>82</v>
      </c>
      <c r="C103" s="23" t="s">
        <v>32</v>
      </c>
      <c r="D103" s="25">
        <v>662.8</v>
      </c>
      <c r="F103" s="127">
        <v>0</v>
      </c>
      <c r="G103" s="24">
        <f>D103*F103</f>
        <v>0</v>
      </c>
      <c r="H103" s="24"/>
      <c r="I103" s="34"/>
    </row>
    <row r="104" spans="1:9" s="25" customFormat="1" ht="12.75">
      <c r="A104" s="21"/>
      <c r="B104" s="22"/>
      <c r="C104" s="23"/>
      <c r="F104" s="127"/>
      <c r="G104" s="24"/>
      <c r="H104" s="24"/>
      <c r="I104" s="34"/>
    </row>
    <row r="105" spans="1:9" s="283" customFormat="1" ht="89.25">
      <c r="A105" s="281" t="s">
        <v>33</v>
      </c>
      <c r="B105" s="62" t="s">
        <v>1189</v>
      </c>
      <c r="C105" s="282" t="s">
        <v>28</v>
      </c>
      <c r="D105" s="283">
        <v>1</v>
      </c>
      <c r="F105" s="293">
        <v>0</v>
      </c>
      <c r="G105" s="284">
        <f>D105*F105</f>
        <v>0</v>
      </c>
      <c r="H105" s="284"/>
      <c r="I105" s="285"/>
    </row>
    <row r="106" spans="1:9" s="25" customFormat="1" ht="12.75">
      <c r="A106" s="21"/>
      <c r="B106" s="22"/>
      <c r="C106" s="23"/>
      <c r="F106" s="127"/>
      <c r="G106" s="24"/>
      <c r="H106" s="24"/>
      <c r="I106" s="34"/>
    </row>
    <row r="107" spans="1:9" s="25" customFormat="1" ht="38.25">
      <c r="A107" s="21" t="s">
        <v>34</v>
      </c>
      <c r="B107" s="22" t="s">
        <v>154</v>
      </c>
      <c r="C107" s="23" t="s">
        <v>32</v>
      </c>
      <c r="D107" s="25">
        <v>840</v>
      </c>
      <c r="F107" s="127">
        <v>0</v>
      </c>
      <c r="G107" s="24">
        <f>D107*F107</f>
        <v>0</v>
      </c>
      <c r="H107" s="24"/>
      <c r="I107" s="34"/>
    </row>
    <row r="108" spans="1:9" s="25" customFormat="1" ht="12.75">
      <c r="A108" s="21"/>
      <c r="B108" s="22"/>
      <c r="C108" s="23"/>
      <c r="F108" s="127"/>
      <c r="G108" s="24"/>
      <c r="H108" s="24"/>
      <c r="I108" s="34"/>
    </row>
    <row r="109" spans="1:9" s="31" customFormat="1" ht="13.5" thickBot="1">
      <c r="A109" s="21"/>
      <c r="B109" s="40" t="s">
        <v>47</v>
      </c>
      <c r="C109" s="37"/>
      <c r="D109" s="38"/>
      <c r="E109" s="38"/>
      <c r="F109" s="322"/>
      <c r="G109" s="39">
        <f>SUM(G96:G108)</f>
        <v>0</v>
      </c>
      <c r="H109" s="39">
        <f>SUM(H96:H108)</f>
        <v>0</v>
      </c>
      <c r="I109" s="34"/>
    </row>
    <row r="110" spans="1:9" s="31" customFormat="1" ht="16.5" thickTop="1">
      <c r="A110" s="26" t="s">
        <v>6</v>
      </c>
      <c r="B110" s="27" t="s">
        <v>9</v>
      </c>
      <c r="C110" s="23"/>
      <c r="D110" s="25"/>
      <c r="E110" s="25"/>
      <c r="F110" s="127"/>
      <c r="G110" s="29"/>
      <c r="I110" s="30"/>
    </row>
    <row r="111" spans="1:9" s="31" customFormat="1" ht="12.75">
      <c r="A111" s="32"/>
      <c r="B111" s="41"/>
      <c r="C111" s="23"/>
      <c r="D111" s="25"/>
      <c r="E111" s="25"/>
      <c r="F111" s="127"/>
      <c r="G111" s="29"/>
      <c r="I111" s="34"/>
    </row>
    <row r="112" spans="1:9" s="287" customFormat="1" ht="38.25">
      <c r="A112" s="281" t="s">
        <v>25</v>
      </c>
      <c r="B112" s="62" t="s">
        <v>83</v>
      </c>
      <c r="C112" s="282" t="s">
        <v>31</v>
      </c>
      <c r="D112" s="283">
        <v>14.4</v>
      </c>
      <c r="E112" s="283">
        <f>0.3*0.35*2.7*2</f>
        <v>0.56700000000000006</v>
      </c>
      <c r="F112" s="293">
        <v>0</v>
      </c>
      <c r="G112" s="284">
        <f>D112*F112</f>
        <v>0</v>
      </c>
      <c r="H112" s="284">
        <f>E112*F112</f>
        <v>0</v>
      </c>
      <c r="I112" s="285"/>
    </row>
    <row r="113" spans="1:9" s="31" customFormat="1" ht="12.75">
      <c r="A113" s="32"/>
      <c r="B113" s="41"/>
      <c r="C113" s="23"/>
      <c r="D113" s="25"/>
      <c r="E113" s="25"/>
      <c r="F113" s="127"/>
      <c r="G113" s="29"/>
      <c r="I113" s="34"/>
    </row>
    <row r="114" spans="1:9" s="287" customFormat="1" ht="38.25">
      <c r="A114" s="281" t="s">
        <v>27</v>
      </c>
      <c r="B114" s="62" t="s">
        <v>84</v>
      </c>
      <c r="C114" s="282" t="s">
        <v>31</v>
      </c>
      <c r="D114" s="283">
        <v>6.9</v>
      </c>
      <c r="E114" s="283">
        <f>1.35*0.3*0.3*2</f>
        <v>0.24299999999999999</v>
      </c>
      <c r="F114" s="293">
        <v>0</v>
      </c>
      <c r="G114" s="284">
        <f>D114*F114</f>
        <v>0</v>
      </c>
      <c r="H114" s="284">
        <f>E114*F114</f>
        <v>0</v>
      </c>
      <c r="I114" s="285"/>
    </row>
    <row r="115" spans="1:9" s="31" customFormat="1" ht="12.75">
      <c r="A115" s="21"/>
      <c r="B115" s="22"/>
      <c r="C115" s="23"/>
      <c r="D115" s="25"/>
      <c r="E115" s="25"/>
      <c r="F115" s="127"/>
      <c r="G115" s="24"/>
      <c r="I115" s="34"/>
    </row>
    <row r="116" spans="1:9" s="287" customFormat="1" ht="25.5">
      <c r="A116" s="281" t="s">
        <v>29</v>
      </c>
      <c r="B116" s="62" t="s">
        <v>85</v>
      </c>
      <c r="C116" s="282" t="s">
        <v>48</v>
      </c>
      <c r="D116" s="283">
        <v>4707.6000000000004</v>
      </c>
      <c r="E116" s="283">
        <v>300</v>
      </c>
      <c r="F116" s="293">
        <v>0</v>
      </c>
      <c r="G116" s="284">
        <f>D116*F116</f>
        <v>0</v>
      </c>
      <c r="H116" s="284">
        <f>E116*F116</f>
        <v>0</v>
      </c>
      <c r="I116" s="285"/>
    </row>
    <row r="117" spans="1:9" s="31" customFormat="1" ht="12.75">
      <c r="A117" s="32"/>
      <c r="B117" s="22"/>
      <c r="C117" s="23"/>
      <c r="D117" s="25"/>
      <c r="E117" s="25"/>
      <c r="F117" s="127"/>
      <c r="G117" s="24"/>
      <c r="I117" s="34"/>
    </row>
    <row r="118" spans="1:9" s="31" customFormat="1" ht="25.5">
      <c r="A118" s="21" t="s">
        <v>30</v>
      </c>
      <c r="B118" s="22" t="s">
        <v>155</v>
      </c>
      <c r="C118" s="23" t="s">
        <v>48</v>
      </c>
      <c r="D118" s="25">
        <v>145.19999999999999</v>
      </c>
      <c r="E118" s="25"/>
      <c r="F118" s="127">
        <v>0</v>
      </c>
      <c r="G118" s="24">
        <f>D118*F118</f>
        <v>0</v>
      </c>
      <c r="I118" s="34"/>
    </row>
    <row r="119" spans="1:9" s="31" customFormat="1" ht="12.75">
      <c r="A119" s="32"/>
      <c r="B119" s="22"/>
      <c r="C119" s="23"/>
      <c r="D119" s="25"/>
      <c r="E119" s="25"/>
      <c r="F119" s="127"/>
      <c r="G119" s="24"/>
      <c r="I119" s="34"/>
    </row>
    <row r="120" spans="1:9" s="287" customFormat="1" ht="51">
      <c r="A120" s="281" t="s">
        <v>33</v>
      </c>
      <c r="B120" s="62" t="s">
        <v>156</v>
      </c>
      <c r="C120" s="282" t="s">
        <v>44</v>
      </c>
      <c r="D120" s="283">
        <v>1750</v>
      </c>
      <c r="E120" s="283">
        <v>150</v>
      </c>
      <c r="F120" s="293">
        <v>0</v>
      </c>
      <c r="G120" s="284">
        <f>D120*F120</f>
        <v>0</v>
      </c>
      <c r="H120" s="284">
        <f>E120*F120</f>
        <v>0</v>
      </c>
      <c r="I120" s="285"/>
    </row>
    <row r="121" spans="1:9" s="31" customFormat="1" ht="12.75">
      <c r="A121" s="21"/>
      <c r="B121" s="22"/>
      <c r="C121" s="23"/>
      <c r="D121" s="25"/>
      <c r="E121" s="121"/>
      <c r="F121" s="127"/>
      <c r="G121" s="24"/>
      <c r="H121" s="122"/>
      <c r="I121" s="34"/>
    </row>
    <row r="122" spans="1:9" s="287" customFormat="1" ht="25.5">
      <c r="A122" s="281" t="s">
        <v>34</v>
      </c>
      <c r="B122" s="62" t="s">
        <v>1086</v>
      </c>
      <c r="C122" s="282"/>
      <c r="D122" s="283"/>
      <c r="E122" s="283"/>
      <c r="F122" s="293"/>
      <c r="G122" s="284"/>
      <c r="H122" s="284"/>
      <c r="I122" s="285"/>
    </row>
    <row r="123" spans="1:9" s="287" customFormat="1" ht="25.5">
      <c r="A123" s="281"/>
      <c r="B123" s="286" t="s">
        <v>1092</v>
      </c>
      <c r="C123" s="282" t="s">
        <v>32</v>
      </c>
      <c r="D123" s="283">
        <v>1</v>
      </c>
      <c r="E123" s="283"/>
      <c r="F123" s="293"/>
      <c r="G123" s="284"/>
      <c r="H123" s="284"/>
      <c r="I123" s="285"/>
    </row>
    <row r="124" spans="1:9" s="287" customFormat="1" ht="51">
      <c r="A124" s="281"/>
      <c r="B124" s="286" t="s">
        <v>1087</v>
      </c>
      <c r="C124" s="282" t="s">
        <v>44</v>
      </c>
      <c r="D124" s="283">
        <v>10</v>
      </c>
      <c r="E124" s="283"/>
      <c r="F124" s="293"/>
      <c r="G124" s="284"/>
      <c r="H124" s="284"/>
      <c r="I124" s="285"/>
    </row>
    <row r="125" spans="1:9" s="287" customFormat="1" ht="25.5">
      <c r="A125" s="281"/>
      <c r="B125" s="286" t="s">
        <v>1088</v>
      </c>
      <c r="C125" s="282" t="s">
        <v>48</v>
      </c>
      <c r="D125" s="283">
        <v>3</v>
      </c>
      <c r="E125" s="283"/>
      <c r="F125" s="293"/>
      <c r="G125" s="284"/>
      <c r="H125" s="284"/>
      <c r="I125" s="285"/>
    </row>
    <row r="126" spans="1:9" s="287" customFormat="1" ht="25.5">
      <c r="A126" s="281"/>
      <c r="B126" s="286" t="s">
        <v>1089</v>
      </c>
      <c r="C126" s="282" t="s">
        <v>28</v>
      </c>
      <c r="D126" s="283">
        <v>1</v>
      </c>
      <c r="E126" s="283"/>
      <c r="F126" s="293"/>
      <c r="G126" s="284"/>
      <c r="H126" s="284"/>
      <c r="I126" s="285"/>
    </row>
    <row r="127" spans="1:9" s="287" customFormat="1" ht="12.75">
      <c r="A127" s="281"/>
      <c r="B127" s="288" t="s">
        <v>1090</v>
      </c>
      <c r="C127" s="289" t="s">
        <v>31</v>
      </c>
      <c r="D127" s="290">
        <f>0.9*0.6*0.25</f>
        <v>0.13500000000000001</v>
      </c>
      <c r="E127" s="290"/>
      <c r="F127" s="323"/>
      <c r="G127" s="291"/>
      <c r="H127" s="291"/>
      <c r="I127" s="285"/>
    </row>
    <row r="128" spans="1:9" s="287" customFormat="1" ht="12.75">
      <c r="A128" s="281"/>
      <c r="B128" s="286" t="s">
        <v>1091</v>
      </c>
      <c r="C128" s="282" t="s">
        <v>28</v>
      </c>
      <c r="D128" s="283">
        <v>4</v>
      </c>
      <c r="E128" s="283"/>
      <c r="F128" s="293">
        <v>0</v>
      </c>
      <c r="G128" s="284">
        <f>D128*F128</f>
        <v>0</v>
      </c>
      <c r="H128" s="284"/>
      <c r="I128" s="285"/>
    </row>
    <row r="129" spans="1:9" s="31" customFormat="1" ht="12.75">
      <c r="A129" s="21"/>
      <c r="B129" s="22"/>
      <c r="C129" s="23"/>
      <c r="D129" s="25"/>
      <c r="E129" s="25"/>
      <c r="F129" s="127"/>
      <c r="G129" s="24"/>
      <c r="I129" s="34"/>
    </row>
    <row r="130" spans="1:9" s="31" customFormat="1" ht="13.5" thickBot="1">
      <c r="A130" s="21"/>
      <c r="B130" s="40" t="s">
        <v>49</v>
      </c>
      <c r="C130" s="37"/>
      <c r="D130" s="38"/>
      <c r="E130" s="38"/>
      <c r="F130" s="322"/>
      <c r="G130" s="39">
        <f>SUM(G112:G129)</f>
        <v>0</v>
      </c>
      <c r="H130" s="39">
        <f>SUM(H112:H129)</f>
        <v>0</v>
      </c>
      <c r="I130" s="34"/>
    </row>
    <row r="131" spans="1:9" s="31" customFormat="1" ht="16.5" thickTop="1">
      <c r="A131" s="26" t="s">
        <v>8</v>
      </c>
      <c r="B131" s="27" t="s">
        <v>11</v>
      </c>
      <c r="C131" s="23"/>
      <c r="D131" s="25"/>
      <c r="E131" s="25"/>
      <c r="F131" s="127"/>
      <c r="G131" s="29"/>
      <c r="I131" s="30"/>
    </row>
    <row r="132" spans="1:9" s="31" customFormat="1" ht="12.75">
      <c r="A132" s="32"/>
      <c r="B132" s="41"/>
      <c r="C132" s="23"/>
      <c r="D132" s="25"/>
      <c r="E132" s="25"/>
      <c r="F132" s="127"/>
      <c r="G132" s="29"/>
      <c r="I132" s="34"/>
    </row>
    <row r="133" spans="1:9" s="25" customFormat="1" ht="63.75">
      <c r="A133" s="21" t="s">
        <v>25</v>
      </c>
      <c r="B133" s="22" t="s">
        <v>159</v>
      </c>
      <c r="C133" s="23" t="s">
        <v>31</v>
      </c>
      <c r="D133" s="24">
        <v>3.1</v>
      </c>
      <c r="E133" s="24"/>
      <c r="F133" s="127">
        <v>0</v>
      </c>
      <c r="G133" s="24">
        <f>+D133*F133</f>
        <v>0</v>
      </c>
      <c r="H133" s="24"/>
    </row>
    <row r="134" spans="1:9" s="25" customFormat="1" ht="12.75">
      <c r="A134" s="21"/>
      <c r="B134" s="22"/>
      <c r="C134" s="23"/>
      <c r="D134" s="24"/>
      <c r="E134" s="24"/>
      <c r="F134" s="127"/>
      <c r="G134" s="24"/>
      <c r="H134" s="24"/>
    </row>
    <row r="135" spans="1:9" s="25" customFormat="1" ht="63.75">
      <c r="A135" s="21" t="s">
        <v>27</v>
      </c>
      <c r="B135" s="22" t="s">
        <v>162</v>
      </c>
      <c r="C135" s="23" t="s">
        <v>31</v>
      </c>
      <c r="D135" s="24">
        <v>1.7</v>
      </c>
      <c r="E135" s="24"/>
      <c r="F135" s="127">
        <v>0</v>
      </c>
      <c r="G135" s="24">
        <f>+D135*F135</f>
        <v>0</v>
      </c>
      <c r="H135" s="24"/>
    </row>
    <row r="136" spans="1:9" s="25" customFormat="1" ht="12.75">
      <c r="A136" s="21"/>
      <c r="B136" s="22"/>
      <c r="C136" s="23"/>
      <c r="D136" s="24"/>
      <c r="E136" s="24"/>
      <c r="F136" s="127"/>
      <c r="G136" s="24"/>
      <c r="H136" s="24"/>
    </row>
    <row r="137" spans="1:9" s="283" customFormat="1" ht="51">
      <c r="A137" s="281" t="s">
        <v>29</v>
      </c>
      <c r="B137" s="62" t="s">
        <v>86</v>
      </c>
      <c r="C137" s="282" t="s">
        <v>32</v>
      </c>
      <c r="D137" s="284">
        <v>438.2</v>
      </c>
      <c r="E137" s="284">
        <v>50</v>
      </c>
      <c r="F137" s="293">
        <v>0</v>
      </c>
      <c r="G137" s="284">
        <f>+D137*F137</f>
        <v>0</v>
      </c>
      <c r="H137" s="284">
        <f>E137*F137</f>
        <v>0</v>
      </c>
    </row>
    <row r="138" spans="1:9" s="25" customFormat="1" ht="12.75">
      <c r="A138" s="21"/>
      <c r="B138" s="22"/>
      <c r="C138" s="23"/>
      <c r="D138" s="24"/>
      <c r="E138" s="24"/>
      <c r="F138" s="127"/>
      <c r="G138" s="24"/>
      <c r="H138" s="24"/>
    </row>
    <row r="139" spans="1:9" s="283" customFormat="1" ht="63.75">
      <c r="A139" s="281" t="s">
        <v>30</v>
      </c>
      <c r="B139" s="62" t="s">
        <v>161</v>
      </c>
      <c r="C139" s="282" t="s">
        <v>32</v>
      </c>
      <c r="D139" s="284">
        <v>76.2</v>
      </c>
      <c r="E139" s="284">
        <v>10</v>
      </c>
      <c r="F139" s="293">
        <v>0</v>
      </c>
      <c r="G139" s="284">
        <f>+D139*F139</f>
        <v>0</v>
      </c>
      <c r="H139" s="284">
        <f>E139*F139</f>
        <v>0</v>
      </c>
    </row>
    <row r="140" spans="1:9" s="25" customFormat="1" ht="12.75">
      <c r="A140" s="21"/>
      <c r="B140" s="22"/>
      <c r="C140" s="23"/>
      <c r="D140" s="24"/>
      <c r="E140" s="24"/>
      <c r="F140" s="127"/>
      <c r="G140" s="24"/>
      <c r="H140" s="24"/>
    </row>
    <row r="141" spans="1:9" s="283" customFormat="1" ht="63.75">
      <c r="A141" s="281" t="s">
        <v>33</v>
      </c>
      <c r="B141" s="62" t="s">
        <v>1094</v>
      </c>
      <c r="C141" s="282" t="s">
        <v>32</v>
      </c>
      <c r="D141" s="284">
        <v>603.9</v>
      </c>
      <c r="E141" s="284">
        <f>(17.36+8.84)*2</f>
        <v>52.4</v>
      </c>
      <c r="F141" s="293">
        <v>0</v>
      </c>
      <c r="G141" s="284">
        <f>+D141*F141</f>
        <v>0</v>
      </c>
      <c r="H141" s="284">
        <f>E141*F141</f>
        <v>0</v>
      </c>
    </row>
    <row r="142" spans="1:9" s="25" customFormat="1" ht="12.75">
      <c r="A142" s="21"/>
      <c r="B142" s="22"/>
      <c r="C142" s="23"/>
      <c r="D142" s="24"/>
      <c r="E142" s="24"/>
      <c r="F142" s="127"/>
      <c r="G142" s="24"/>
      <c r="H142" s="24"/>
    </row>
    <row r="143" spans="1:9" s="25" customFormat="1" ht="63.75">
      <c r="A143" s="21" t="s">
        <v>34</v>
      </c>
      <c r="B143" s="22" t="s">
        <v>1095</v>
      </c>
      <c r="C143" s="23" t="s">
        <v>32</v>
      </c>
      <c r="D143" s="24">
        <v>89.3</v>
      </c>
      <c r="E143" s="24"/>
      <c r="F143" s="127">
        <v>0</v>
      </c>
      <c r="G143" s="24">
        <f>+D143*F143</f>
        <v>0</v>
      </c>
      <c r="H143" s="24"/>
    </row>
    <row r="144" spans="1:9" s="25" customFormat="1" ht="12.75">
      <c r="A144" s="21"/>
      <c r="B144" s="22"/>
      <c r="C144" s="23"/>
      <c r="D144" s="24"/>
      <c r="E144" s="24"/>
      <c r="F144" s="127"/>
      <c r="G144" s="24"/>
      <c r="H144" s="24"/>
    </row>
    <row r="145" spans="1:258" s="283" customFormat="1" ht="38.25">
      <c r="A145" s="281" t="s">
        <v>35</v>
      </c>
      <c r="B145" s="62" t="s">
        <v>1093</v>
      </c>
      <c r="C145" s="282" t="s">
        <v>32</v>
      </c>
      <c r="D145" s="284">
        <v>101.1</v>
      </c>
      <c r="E145" s="284">
        <f>4*2</f>
        <v>8</v>
      </c>
      <c r="F145" s="293">
        <v>0</v>
      </c>
      <c r="G145" s="284">
        <f>+D145*F145</f>
        <v>0</v>
      </c>
      <c r="H145" s="284">
        <f>E145*F145</f>
        <v>0</v>
      </c>
    </row>
    <row r="146" spans="1:258" s="24" customFormat="1" ht="12.75">
      <c r="A146" s="21"/>
      <c r="B146" s="22"/>
      <c r="C146" s="23"/>
      <c r="F146" s="127"/>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5"/>
      <c r="CM146" s="25"/>
      <c r="CN146" s="25"/>
      <c r="CO146" s="25"/>
      <c r="CP146" s="25"/>
      <c r="CQ146" s="25"/>
      <c r="CR146" s="25"/>
      <c r="CS146" s="25"/>
      <c r="CT146" s="25"/>
      <c r="CU146" s="25"/>
      <c r="CV146" s="25"/>
      <c r="CW146" s="25"/>
      <c r="CX146" s="25"/>
      <c r="CY146" s="25"/>
      <c r="CZ146" s="25"/>
      <c r="DA146" s="25"/>
      <c r="DB146" s="25"/>
      <c r="DC146" s="25"/>
      <c r="DD146" s="25"/>
      <c r="DE146" s="25"/>
      <c r="DF146" s="25"/>
      <c r="DG146" s="25"/>
      <c r="DH146" s="25"/>
      <c r="DI146" s="25"/>
      <c r="DJ146" s="25"/>
      <c r="DK146" s="25"/>
      <c r="DL146" s="25"/>
      <c r="DM146" s="25"/>
      <c r="DN146" s="25"/>
      <c r="DO146" s="25"/>
      <c r="DP146" s="25"/>
      <c r="DQ146" s="25"/>
      <c r="DR146" s="25"/>
      <c r="DS146" s="25"/>
      <c r="DT146" s="25"/>
      <c r="DU146" s="25"/>
      <c r="DV146" s="25"/>
      <c r="DW146" s="25"/>
      <c r="DX146" s="25"/>
      <c r="DY146" s="25"/>
      <c r="DZ146" s="25"/>
      <c r="EA146" s="25"/>
      <c r="EB146" s="25"/>
      <c r="EC146" s="25"/>
      <c r="ED146" s="25"/>
      <c r="EE146" s="25"/>
      <c r="EF146" s="25"/>
      <c r="EG146" s="25"/>
      <c r="EH146" s="25"/>
      <c r="EI146" s="25"/>
      <c r="EJ146" s="25"/>
      <c r="EK146" s="25"/>
      <c r="EL146" s="25"/>
      <c r="EM146" s="25"/>
      <c r="EN146" s="25"/>
      <c r="EO146" s="25"/>
      <c r="EP146" s="25"/>
      <c r="EQ146" s="25"/>
      <c r="ER146" s="25"/>
      <c r="ES146" s="25"/>
      <c r="ET146" s="25"/>
      <c r="EU146" s="25"/>
      <c r="EV146" s="25"/>
      <c r="EW146" s="25"/>
      <c r="EX146" s="25"/>
      <c r="EY146" s="25"/>
      <c r="EZ146" s="25"/>
      <c r="FA146" s="25"/>
      <c r="FB146" s="25"/>
      <c r="FC146" s="25"/>
      <c r="FD146" s="25"/>
      <c r="FE146" s="25"/>
      <c r="FF146" s="25"/>
      <c r="FG146" s="25"/>
      <c r="FH146" s="25"/>
      <c r="FI146" s="25"/>
      <c r="FJ146" s="25"/>
      <c r="FK146" s="25"/>
      <c r="FL146" s="25"/>
      <c r="FM146" s="25"/>
      <c r="FN146" s="25"/>
      <c r="FO146" s="25"/>
      <c r="FP146" s="25"/>
      <c r="FQ146" s="25"/>
      <c r="FR146" s="25"/>
      <c r="FS146" s="25"/>
      <c r="FT146" s="25"/>
      <c r="FU146" s="25"/>
      <c r="FV146" s="25"/>
      <c r="FW146" s="25"/>
      <c r="FX146" s="25"/>
      <c r="FY146" s="25"/>
      <c r="FZ146" s="25"/>
      <c r="GA146" s="25"/>
      <c r="GB146" s="25"/>
      <c r="GC146" s="25"/>
      <c r="GD146" s="25"/>
      <c r="GE146" s="25"/>
      <c r="GF146" s="25"/>
      <c r="GG146" s="25"/>
      <c r="GH146" s="25"/>
      <c r="GI146" s="25"/>
      <c r="GJ146" s="25"/>
      <c r="GK146" s="25"/>
      <c r="GL146" s="25"/>
      <c r="GM146" s="25"/>
      <c r="GN146" s="25"/>
      <c r="GO146" s="25"/>
      <c r="GP146" s="25"/>
      <c r="GQ146" s="25"/>
      <c r="GR146" s="25"/>
      <c r="GS146" s="25"/>
      <c r="GT146" s="25"/>
      <c r="GU146" s="25"/>
      <c r="GV146" s="25"/>
      <c r="GW146" s="25"/>
      <c r="GX146" s="25"/>
      <c r="GY146" s="25"/>
      <c r="GZ146" s="25"/>
      <c r="HA146" s="25"/>
      <c r="HB146" s="25"/>
      <c r="HC146" s="25"/>
      <c r="HD146" s="25"/>
      <c r="HE146" s="25"/>
      <c r="HF146" s="25"/>
      <c r="HG146" s="25"/>
      <c r="HH146" s="25"/>
      <c r="HI146" s="25"/>
      <c r="HJ146" s="25"/>
      <c r="HK146" s="25"/>
      <c r="HL146" s="25"/>
      <c r="HM146" s="25"/>
      <c r="HN146" s="25"/>
      <c r="HO146" s="25"/>
      <c r="HP146" s="25"/>
      <c r="HQ146" s="25"/>
      <c r="HR146" s="25"/>
      <c r="HS146" s="25"/>
      <c r="HT146" s="25"/>
      <c r="HU146" s="25"/>
      <c r="HV146" s="25"/>
      <c r="HW146" s="25"/>
      <c r="HX146" s="25"/>
      <c r="HY146" s="25"/>
      <c r="HZ146" s="25"/>
      <c r="IA146" s="25"/>
      <c r="IB146" s="25"/>
      <c r="IC146" s="25"/>
      <c r="ID146" s="25"/>
      <c r="IE146" s="25"/>
      <c r="IF146" s="25"/>
      <c r="IG146" s="25"/>
      <c r="IH146" s="25"/>
      <c r="II146" s="25"/>
      <c r="IJ146" s="25"/>
      <c r="IK146" s="25"/>
      <c r="IL146" s="25"/>
      <c r="IM146" s="25"/>
      <c r="IN146" s="25"/>
      <c r="IO146" s="25"/>
      <c r="IP146" s="25"/>
      <c r="IQ146" s="25"/>
      <c r="IR146" s="25"/>
      <c r="IS146" s="25"/>
      <c r="IT146" s="25"/>
      <c r="IU146" s="25"/>
      <c r="IV146" s="25"/>
      <c r="IW146" s="25"/>
      <c r="IX146" s="25"/>
    </row>
    <row r="147" spans="1:258" s="24" customFormat="1" ht="63.75">
      <c r="A147" s="21" t="s">
        <v>36</v>
      </c>
      <c r="B147" s="22" t="s">
        <v>1096</v>
      </c>
      <c r="C147" s="23" t="s">
        <v>32</v>
      </c>
      <c r="E147" s="24">
        <v>11</v>
      </c>
      <c r="F147" s="127">
        <v>0</v>
      </c>
      <c r="H147" s="24">
        <f>+E147*F147</f>
        <v>0</v>
      </c>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5"/>
      <c r="CM147" s="25"/>
      <c r="CN147" s="25"/>
      <c r="CO147" s="25"/>
      <c r="CP147" s="25"/>
      <c r="CQ147" s="25"/>
      <c r="CR147" s="25"/>
      <c r="CS147" s="25"/>
      <c r="CT147" s="25"/>
      <c r="CU147" s="25"/>
      <c r="CV147" s="25"/>
      <c r="CW147" s="25"/>
      <c r="CX147" s="25"/>
      <c r="CY147" s="25"/>
      <c r="CZ147" s="25"/>
      <c r="DA147" s="25"/>
      <c r="DB147" s="25"/>
      <c r="DC147" s="25"/>
      <c r="DD147" s="25"/>
      <c r="DE147" s="25"/>
      <c r="DF147" s="25"/>
      <c r="DG147" s="25"/>
      <c r="DH147" s="25"/>
      <c r="DI147" s="25"/>
      <c r="DJ147" s="25"/>
      <c r="DK147" s="25"/>
      <c r="DL147" s="25"/>
      <c r="DM147" s="25"/>
      <c r="DN147" s="25"/>
      <c r="DO147" s="25"/>
      <c r="DP147" s="25"/>
      <c r="DQ147" s="25"/>
      <c r="DR147" s="25"/>
      <c r="DS147" s="25"/>
      <c r="DT147" s="25"/>
      <c r="DU147" s="25"/>
      <c r="DV147" s="25"/>
      <c r="DW147" s="25"/>
      <c r="DX147" s="25"/>
      <c r="DY147" s="25"/>
      <c r="DZ147" s="25"/>
      <c r="EA147" s="25"/>
      <c r="EB147" s="25"/>
      <c r="EC147" s="25"/>
      <c r="ED147" s="25"/>
      <c r="EE147" s="25"/>
      <c r="EF147" s="25"/>
      <c r="EG147" s="25"/>
      <c r="EH147" s="25"/>
      <c r="EI147" s="25"/>
      <c r="EJ147" s="25"/>
      <c r="EK147" s="25"/>
      <c r="EL147" s="25"/>
      <c r="EM147" s="25"/>
      <c r="EN147" s="25"/>
      <c r="EO147" s="25"/>
      <c r="EP147" s="25"/>
      <c r="EQ147" s="25"/>
      <c r="ER147" s="25"/>
      <c r="ES147" s="25"/>
      <c r="ET147" s="25"/>
      <c r="EU147" s="25"/>
      <c r="EV147" s="25"/>
      <c r="EW147" s="25"/>
      <c r="EX147" s="25"/>
      <c r="EY147" s="25"/>
      <c r="EZ147" s="25"/>
      <c r="FA147" s="25"/>
      <c r="FB147" s="25"/>
      <c r="FC147" s="25"/>
      <c r="FD147" s="25"/>
      <c r="FE147" s="25"/>
      <c r="FF147" s="25"/>
      <c r="FG147" s="25"/>
      <c r="FH147" s="25"/>
      <c r="FI147" s="25"/>
      <c r="FJ147" s="25"/>
      <c r="FK147" s="25"/>
      <c r="FL147" s="25"/>
      <c r="FM147" s="25"/>
      <c r="FN147" s="25"/>
      <c r="FO147" s="25"/>
      <c r="FP147" s="25"/>
      <c r="FQ147" s="25"/>
      <c r="FR147" s="25"/>
      <c r="FS147" s="25"/>
      <c r="FT147" s="25"/>
      <c r="FU147" s="25"/>
      <c r="FV147" s="25"/>
      <c r="FW147" s="25"/>
      <c r="FX147" s="25"/>
      <c r="FY147" s="25"/>
      <c r="FZ147" s="25"/>
      <c r="GA147" s="25"/>
      <c r="GB147" s="25"/>
      <c r="GC147" s="25"/>
      <c r="GD147" s="25"/>
      <c r="GE147" s="25"/>
      <c r="GF147" s="25"/>
      <c r="GG147" s="25"/>
      <c r="GH147" s="25"/>
      <c r="GI147" s="25"/>
      <c r="GJ147" s="25"/>
      <c r="GK147" s="25"/>
      <c r="GL147" s="25"/>
      <c r="GM147" s="25"/>
      <c r="GN147" s="25"/>
      <c r="GO147" s="25"/>
      <c r="GP147" s="25"/>
      <c r="GQ147" s="25"/>
      <c r="GR147" s="25"/>
      <c r="GS147" s="25"/>
      <c r="GT147" s="25"/>
      <c r="GU147" s="25"/>
      <c r="GV147" s="25"/>
      <c r="GW147" s="25"/>
      <c r="GX147" s="25"/>
      <c r="GY147" s="25"/>
      <c r="GZ147" s="25"/>
      <c r="HA147" s="25"/>
      <c r="HB147" s="25"/>
      <c r="HC147" s="25"/>
      <c r="HD147" s="25"/>
      <c r="HE147" s="25"/>
      <c r="HF147" s="25"/>
      <c r="HG147" s="25"/>
      <c r="HH147" s="25"/>
      <c r="HI147" s="25"/>
      <c r="HJ147" s="25"/>
      <c r="HK147" s="25"/>
      <c r="HL147" s="25"/>
      <c r="HM147" s="25"/>
      <c r="HN147" s="25"/>
      <c r="HO147" s="25"/>
      <c r="HP147" s="25"/>
      <c r="HQ147" s="25"/>
      <c r="HR147" s="25"/>
      <c r="HS147" s="25"/>
      <c r="HT147" s="25"/>
      <c r="HU147" s="25"/>
      <c r="HV147" s="25"/>
      <c r="HW147" s="25"/>
      <c r="HX147" s="25"/>
      <c r="HY147" s="25"/>
      <c r="HZ147" s="25"/>
      <c r="IA147" s="25"/>
      <c r="IB147" s="25"/>
      <c r="IC147" s="25"/>
      <c r="ID147" s="25"/>
      <c r="IE147" s="25"/>
      <c r="IF147" s="25"/>
      <c r="IG147" s="25"/>
      <c r="IH147" s="25"/>
      <c r="II147" s="25"/>
      <c r="IJ147" s="25"/>
      <c r="IK147" s="25"/>
      <c r="IL147" s="25"/>
      <c r="IM147" s="25"/>
      <c r="IN147" s="25"/>
      <c r="IO147" s="25"/>
      <c r="IP147" s="25"/>
      <c r="IQ147" s="25"/>
      <c r="IR147" s="25"/>
      <c r="IS147" s="25"/>
      <c r="IT147" s="25"/>
      <c r="IU147" s="25"/>
      <c r="IV147" s="25"/>
      <c r="IW147" s="25"/>
      <c r="IX147" s="25"/>
    </row>
    <row r="148" spans="1:258" s="24" customFormat="1" ht="12.75">
      <c r="A148" s="21"/>
      <c r="B148" s="22"/>
      <c r="C148" s="23"/>
      <c r="F148" s="127"/>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c r="CL148" s="25"/>
      <c r="CM148" s="25"/>
      <c r="CN148" s="25"/>
      <c r="CO148" s="25"/>
      <c r="CP148" s="25"/>
      <c r="CQ148" s="25"/>
      <c r="CR148" s="25"/>
      <c r="CS148" s="25"/>
      <c r="CT148" s="25"/>
      <c r="CU148" s="25"/>
      <c r="CV148" s="25"/>
      <c r="CW148" s="25"/>
      <c r="CX148" s="25"/>
      <c r="CY148" s="25"/>
      <c r="CZ148" s="25"/>
      <c r="DA148" s="25"/>
      <c r="DB148" s="25"/>
      <c r="DC148" s="25"/>
      <c r="DD148" s="25"/>
      <c r="DE148" s="25"/>
      <c r="DF148" s="25"/>
      <c r="DG148" s="25"/>
      <c r="DH148" s="25"/>
      <c r="DI148" s="25"/>
      <c r="DJ148" s="25"/>
      <c r="DK148" s="25"/>
      <c r="DL148" s="25"/>
      <c r="DM148" s="25"/>
      <c r="DN148" s="25"/>
      <c r="DO148" s="25"/>
      <c r="DP148" s="25"/>
      <c r="DQ148" s="25"/>
      <c r="DR148" s="25"/>
      <c r="DS148" s="25"/>
      <c r="DT148" s="25"/>
      <c r="DU148" s="25"/>
      <c r="DV148" s="25"/>
      <c r="DW148" s="25"/>
      <c r="DX148" s="25"/>
      <c r="DY148" s="25"/>
      <c r="DZ148" s="25"/>
      <c r="EA148" s="25"/>
      <c r="EB148" s="25"/>
      <c r="EC148" s="25"/>
      <c r="ED148" s="25"/>
      <c r="EE148" s="25"/>
      <c r="EF148" s="25"/>
      <c r="EG148" s="25"/>
      <c r="EH148" s="25"/>
      <c r="EI148" s="25"/>
      <c r="EJ148" s="25"/>
      <c r="EK148" s="25"/>
      <c r="EL148" s="25"/>
      <c r="EM148" s="25"/>
      <c r="EN148" s="25"/>
      <c r="EO148" s="25"/>
      <c r="EP148" s="25"/>
      <c r="EQ148" s="25"/>
      <c r="ER148" s="25"/>
      <c r="ES148" s="25"/>
      <c r="ET148" s="25"/>
      <c r="EU148" s="25"/>
      <c r="EV148" s="25"/>
      <c r="EW148" s="25"/>
      <c r="EX148" s="25"/>
      <c r="EY148" s="25"/>
      <c r="EZ148" s="25"/>
      <c r="FA148" s="25"/>
      <c r="FB148" s="25"/>
      <c r="FC148" s="25"/>
      <c r="FD148" s="25"/>
      <c r="FE148" s="25"/>
      <c r="FF148" s="25"/>
      <c r="FG148" s="25"/>
      <c r="FH148" s="25"/>
      <c r="FI148" s="25"/>
      <c r="FJ148" s="25"/>
      <c r="FK148" s="25"/>
      <c r="FL148" s="25"/>
      <c r="FM148" s="25"/>
      <c r="FN148" s="25"/>
      <c r="FO148" s="25"/>
      <c r="FP148" s="25"/>
      <c r="FQ148" s="25"/>
      <c r="FR148" s="25"/>
      <c r="FS148" s="25"/>
      <c r="FT148" s="25"/>
      <c r="FU148" s="25"/>
      <c r="FV148" s="25"/>
      <c r="FW148" s="25"/>
      <c r="FX148" s="25"/>
      <c r="FY148" s="25"/>
      <c r="FZ148" s="25"/>
      <c r="GA148" s="25"/>
      <c r="GB148" s="25"/>
      <c r="GC148" s="25"/>
      <c r="GD148" s="25"/>
      <c r="GE148" s="25"/>
      <c r="GF148" s="25"/>
      <c r="GG148" s="25"/>
      <c r="GH148" s="25"/>
      <c r="GI148" s="25"/>
      <c r="GJ148" s="25"/>
      <c r="GK148" s="25"/>
      <c r="GL148" s="25"/>
      <c r="GM148" s="25"/>
      <c r="GN148" s="25"/>
      <c r="GO148" s="25"/>
      <c r="GP148" s="25"/>
      <c r="GQ148" s="25"/>
      <c r="GR148" s="25"/>
      <c r="GS148" s="25"/>
      <c r="GT148" s="25"/>
      <c r="GU148" s="25"/>
      <c r="GV148" s="25"/>
      <c r="GW148" s="25"/>
      <c r="GX148" s="25"/>
      <c r="GY148" s="25"/>
      <c r="GZ148" s="25"/>
      <c r="HA148" s="25"/>
      <c r="HB148" s="25"/>
      <c r="HC148" s="25"/>
      <c r="HD148" s="25"/>
      <c r="HE148" s="25"/>
      <c r="HF148" s="25"/>
      <c r="HG148" s="25"/>
      <c r="HH148" s="25"/>
      <c r="HI148" s="25"/>
      <c r="HJ148" s="25"/>
      <c r="HK148" s="25"/>
      <c r="HL148" s="25"/>
      <c r="HM148" s="25"/>
      <c r="HN148" s="25"/>
      <c r="HO148" s="25"/>
      <c r="HP148" s="25"/>
      <c r="HQ148" s="25"/>
      <c r="HR148" s="25"/>
      <c r="HS148" s="25"/>
      <c r="HT148" s="25"/>
      <c r="HU148" s="25"/>
      <c r="HV148" s="25"/>
      <c r="HW148" s="25"/>
      <c r="HX148" s="25"/>
      <c r="HY148" s="25"/>
      <c r="HZ148" s="25"/>
      <c r="IA148" s="25"/>
      <c r="IB148" s="25"/>
      <c r="IC148" s="25"/>
      <c r="ID148" s="25"/>
      <c r="IE148" s="25"/>
      <c r="IF148" s="25"/>
      <c r="IG148" s="25"/>
      <c r="IH148" s="25"/>
      <c r="II148" s="25"/>
      <c r="IJ148" s="25"/>
      <c r="IK148" s="25"/>
      <c r="IL148" s="25"/>
      <c r="IM148" s="25"/>
      <c r="IN148" s="25"/>
      <c r="IO148" s="25"/>
      <c r="IP148" s="25"/>
      <c r="IQ148" s="25"/>
      <c r="IR148" s="25"/>
      <c r="IS148" s="25"/>
      <c r="IT148" s="25"/>
      <c r="IU148" s="25"/>
      <c r="IV148" s="25"/>
      <c r="IW148" s="25"/>
      <c r="IX148" s="25"/>
    </row>
    <row r="149" spans="1:258" s="24" customFormat="1" ht="63.75">
      <c r="A149" s="21" t="s">
        <v>37</v>
      </c>
      <c r="B149" s="22" t="s">
        <v>1097</v>
      </c>
      <c r="C149" s="23" t="s">
        <v>32</v>
      </c>
      <c r="E149" s="24">
        <v>6.6</v>
      </c>
      <c r="F149" s="127">
        <v>0</v>
      </c>
      <c r="H149" s="24">
        <f>+E149*F149</f>
        <v>0</v>
      </c>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5"/>
      <c r="CM149" s="25"/>
      <c r="CN149" s="25"/>
      <c r="CO149" s="25"/>
      <c r="CP149" s="25"/>
      <c r="CQ149" s="25"/>
      <c r="CR149" s="25"/>
      <c r="CS149" s="25"/>
      <c r="CT149" s="25"/>
      <c r="CU149" s="25"/>
      <c r="CV149" s="25"/>
      <c r="CW149" s="25"/>
      <c r="CX149" s="25"/>
      <c r="CY149" s="25"/>
      <c r="CZ149" s="25"/>
      <c r="DA149" s="25"/>
      <c r="DB149" s="25"/>
      <c r="DC149" s="25"/>
      <c r="DD149" s="25"/>
      <c r="DE149" s="25"/>
      <c r="DF149" s="25"/>
      <c r="DG149" s="25"/>
      <c r="DH149" s="25"/>
      <c r="DI149" s="25"/>
      <c r="DJ149" s="25"/>
      <c r="DK149" s="25"/>
      <c r="DL149" s="25"/>
      <c r="DM149" s="25"/>
      <c r="DN149" s="25"/>
      <c r="DO149" s="25"/>
      <c r="DP149" s="25"/>
      <c r="DQ149" s="25"/>
      <c r="DR149" s="25"/>
      <c r="DS149" s="25"/>
      <c r="DT149" s="25"/>
      <c r="DU149" s="25"/>
      <c r="DV149" s="25"/>
      <c r="DW149" s="25"/>
      <c r="DX149" s="25"/>
      <c r="DY149" s="25"/>
      <c r="DZ149" s="25"/>
      <c r="EA149" s="25"/>
      <c r="EB149" s="25"/>
      <c r="EC149" s="25"/>
      <c r="ED149" s="25"/>
      <c r="EE149" s="25"/>
      <c r="EF149" s="25"/>
      <c r="EG149" s="25"/>
      <c r="EH149" s="25"/>
      <c r="EI149" s="25"/>
      <c r="EJ149" s="25"/>
      <c r="EK149" s="25"/>
      <c r="EL149" s="25"/>
      <c r="EM149" s="25"/>
      <c r="EN149" s="25"/>
      <c r="EO149" s="25"/>
      <c r="EP149" s="25"/>
      <c r="EQ149" s="25"/>
      <c r="ER149" s="25"/>
      <c r="ES149" s="25"/>
      <c r="ET149" s="25"/>
      <c r="EU149" s="25"/>
      <c r="EV149" s="25"/>
      <c r="EW149" s="25"/>
      <c r="EX149" s="25"/>
      <c r="EY149" s="25"/>
      <c r="EZ149" s="25"/>
      <c r="FA149" s="25"/>
      <c r="FB149" s="25"/>
      <c r="FC149" s="25"/>
      <c r="FD149" s="25"/>
      <c r="FE149" s="25"/>
      <c r="FF149" s="25"/>
      <c r="FG149" s="25"/>
      <c r="FH149" s="25"/>
      <c r="FI149" s="25"/>
      <c r="FJ149" s="25"/>
      <c r="FK149" s="25"/>
      <c r="FL149" s="25"/>
      <c r="FM149" s="25"/>
      <c r="FN149" s="25"/>
      <c r="FO149" s="25"/>
      <c r="FP149" s="25"/>
      <c r="FQ149" s="25"/>
      <c r="FR149" s="25"/>
      <c r="FS149" s="25"/>
      <c r="FT149" s="25"/>
      <c r="FU149" s="25"/>
      <c r="FV149" s="25"/>
      <c r="FW149" s="25"/>
      <c r="FX149" s="25"/>
      <c r="FY149" s="25"/>
      <c r="FZ149" s="25"/>
      <c r="GA149" s="25"/>
      <c r="GB149" s="25"/>
      <c r="GC149" s="25"/>
      <c r="GD149" s="25"/>
      <c r="GE149" s="25"/>
      <c r="GF149" s="25"/>
      <c r="GG149" s="25"/>
      <c r="GH149" s="25"/>
      <c r="GI149" s="25"/>
      <c r="GJ149" s="25"/>
      <c r="GK149" s="25"/>
      <c r="GL149" s="25"/>
      <c r="GM149" s="25"/>
      <c r="GN149" s="25"/>
      <c r="GO149" s="25"/>
      <c r="GP149" s="25"/>
      <c r="GQ149" s="25"/>
      <c r="GR149" s="25"/>
      <c r="GS149" s="25"/>
      <c r="GT149" s="25"/>
      <c r="GU149" s="25"/>
      <c r="GV149" s="25"/>
      <c r="GW149" s="25"/>
      <c r="GX149" s="25"/>
      <c r="GY149" s="25"/>
      <c r="GZ149" s="25"/>
      <c r="HA149" s="25"/>
      <c r="HB149" s="25"/>
      <c r="HC149" s="25"/>
      <c r="HD149" s="25"/>
      <c r="HE149" s="25"/>
      <c r="HF149" s="25"/>
      <c r="HG149" s="25"/>
      <c r="HH149" s="25"/>
      <c r="HI149" s="25"/>
      <c r="HJ149" s="25"/>
      <c r="HK149" s="25"/>
      <c r="HL149" s="25"/>
      <c r="HM149" s="25"/>
      <c r="HN149" s="25"/>
      <c r="HO149" s="25"/>
      <c r="HP149" s="25"/>
      <c r="HQ149" s="25"/>
      <c r="HR149" s="25"/>
      <c r="HS149" s="25"/>
      <c r="HT149" s="25"/>
      <c r="HU149" s="25"/>
      <c r="HV149" s="25"/>
      <c r="HW149" s="25"/>
      <c r="HX149" s="25"/>
      <c r="HY149" s="25"/>
      <c r="HZ149" s="25"/>
      <c r="IA149" s="25"/>
      <c r="IB149" s="25"/>
      <c r="IC149" s="25"/>
      <c r="ID149" s="25"/>
      <c r="IE149" s="25"/>
      <c r="IF149" s="25"/>
      <c r="IG149" s="25"/>
      <c r="IH149" s="25"/>
      <c r="II149" s="25"/>
      <c r="IJ149" s="25"/>
      <c r="IK149" s="25"/>
      <c r="IL149" s="25"/>
      <c r="IM149" s="25"/>
      <c r="IN149" s="25"/>
      <c r="IO149" s="25"/>
      <c r="IP149" s="25"/>
      <c r="IQ149" s="25"/>
      <c r="IR149" s="25"/>
      <c r="IS149" s="25"/>
      <c r="IT149" s="25"/>
      <c r="IU149" s="25"/>
      <c r="IV149" s="25"/>
      <c r="IW149" s="25"/>
      <c r="IX149" s="25"/>
    </row>
    <row r="150" spans="1:258" s="24" customFormat="1" ht="12.75">
      <c r="A150" s="21"/>
      <c r="B150" s="22"/>
      <c r="C150" s="23"/>
      <c r="F150" s="127"/>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5"/>
      <c r="CM150" s="25"/>
      <c r="CN150" s="25"/>
      <c r="CO150" s="25"/>
      <c r="CP150" s="25"/>
      <c r="CQ150" s="25"/>
      <c r="CR150" s="25"/>
      <c r="CS150" s="25"/>
      <c r="CT150" s="25"/>
      <c r="CU150" s="25"/>
      <c r="CV150" s="25"/>
      <c r="CW150" s="25"/>
      <c r="CX150" s="25"/>
      <c r="CY150" s="25"/>
      <c r="CZ150" s="25"/>
      <c r="DA150" s="25"/>
      <c r="DB150" s="25"/>
      <c r="DC150" s="25"/>
      <c r="DD150" s="25"/>
      <c r="DE150" s="25"/>
      <c r="DF150" s="25"/>
      <c r="DG150" s="25"/>
      <c r="DH150" s="25"/>
      <c r="DI150" s="25"/>
      <c r="DJ150" s="25"/>
      <c r="DK150" s="25"/>
      <c r="DL150" s="25"/>
      <c r="DM150" s="25"/>
      <c r="DN150" s="25"/>
      <c r="DO150" s="25"/>
      <c r="DP150" s="25"/>
      <c r="DQ150" s="25"/>
      <c r="DR150" s="25"/>
      <c r="DS150" s="25"/>
      <c r="DT150" s="25"/>
      <c r="DU150" s="25"/>
      <c r="DV150" s="25"/>
      <c r="DW150" s="25"/>
      <c r="DX150" s="25"/>
      <c r="DY150" s="25"/>
      <c r="DZ150" s="25"/>
      <c r="EA150" s="25"/>
      <c r="EB150" s="25"/>
      <c r="EC150" s="25"/>
      <c r="ED150" s="25"/>
      <c r="EE150" s="25"/>
      <c r="EF150" s="25"/>
      <c r="EG150" s="25"/>
      <c r="EH150" s="25"/>
      <c r="EI150" s="25"/>
      <c r="EJ150" s="25"/>
      <c r="EK150" s="25"/>
      <c r="EL150" s="25"/>
      <c r="EM150" s="25"/>
      <c r="EN150" s="25"/>
      <c r="EO150" s="25"/>
      <c r="EP150" s="25"/>
      <c r="EQ150" s="25"/>
      <c r="ER150" s="25"/>
      <c r="ES150" s="25"/>
      <c r="ET150" s="25"/>
      <c r="EU150" s="25"/>
      <c r="EV150" s="25"/>
      <c r="EW150" s="25"/>
      <c r="EX150" s="25"/>
      <c r="EY150" s="25"/>
      <c r="EZ150" s="25"/>
      <c r="FA150" s="25"/>
      <c r="FB150" s="25"/>
      <c r="FC150" s="25"/>
      <c r="FD150" s="25"/>
      <c r="FE150" s="25"/>
      <c r="FF150" s="25"/>
      <c r="FG150" s="25"/>
      <c r="FH150" s="25"/>
      <c r="FI150" s="25"/>
      <c r="FJ150" s="25"/>
      <c r="FK150" s="25"/>
      <c r="FL150" s="25"/>
      <c r="FM150" s="25"/>
      <c r="FN150" s="25"/>
      <c r="FO150" s="25"/>
      <c r="FP150" s="25"/>
      <c r="FQ150" s="25"/>
      <c r="FR150" s="25"/>
      <c r="FS150" s="25"/>
      <c r="FT150" s="25"/>
      <c r="FU150" s="25"/>
      <c r="FV150" s="25"/>
      <c r="FW150" s="25"/>
      <c r="FX150" s="25"/>
      <c r="FY150" s="25"/>
      <c r="FZ150" s="25"/>
      <c r="GA150" s="25"/>
      <c r="GB150" s="25"/>
      <c r="GC150" s="25"/>
      <c r="GD150" s="25"/>
      <c r="GE150" s="25"/>
      <c r="GF150" s="25"/>
      <c r="GG150" s="25"/>
      <c r="GH150" s="25"/>
      <c r="GI150" s="25"/>
      <c r="GJ150" s="25"/>
      <c r="GK150" s="25"/>
      <c r="GL150" s="25"/>
      <c r="GM150" s="25"/>
      <c r="GN150" s="25"/>
      <c r="GO150" s="25"/>
      <c r="GP150" s="25"/>
      <c r="GQ150" s="25"/>
      <c r="GR150" s="25"/>
      <c r="GS150" s="25"/>
      <c r="GT150" s="25"/>
      <c r="GU150" s="25"/>
      <c r="GV150" s="25"/>
      <c r="GW150" s="25"/>
      <c r="GX150" s="25"/>
      <c r="GY150" s="25"/>
      <c r="GZ150" s="25"/>
      <c r="HA150" s="25"/>
      <c r="HB150" s="25"/>
      <c r="HC150" s="25"/>
      <c r="HD150" s="25"/>
      <c r="HE150" s="25"/>
      <c r="HF150" s="25"/>
      <c r="HG150" s="25"/>
      <c r="HH150" s="25"/>
      <c r="HI150" s="25"/>
      <c r="HJ150" s="25"/>
      <c r="HK150" s="25"/>
      <c r="HL150" s="25"/>
      <c r="HM150" s="25"/>
      <c r="HN150" s="25"/>
      <c r="HO150" s="25"/>
      <c r="HP150" s="25"/>
      <c r="HQ150" s="25"/>
      <c r="HR150" s="25"/>
      <c r="HS150" s="25"/>
      <c r="HT150" s="25"/>
      <c r="HU150" s="25"/>
      <c r="HV150" s="25"/>
      <c r="HW150" s="25"/>
      <c r="HX150" s="25"/>
      <c r="HY150" s="25"/>
      <c r="HZ150" s="25"/>
      <c r="IA150" s="25"/>
      <c r="IB150" s="25"/>
      <c r="IC150" s="25"/>
      <c r="ID150" s="25"/>
      <c r="IE150" s="25"/>
      <c r="IF150" s="25"/>
      <c r="IG150" s="25"/>
      <c r="IH150" s="25"/>
      <c r="II150" s="25"/>
      <c r="IJ150" s="25"/>
      <c r="IK150" s="25"/>
      <c r="IL150" s="25"/>
      <c r="IM150" s="25"/>
      <c r="IN150" s="25"/>
      <c r="IO150" s="25"/>
      <c r="IP150" s="25"/>
      <c r="IQ150" s="25"/>
      <c r="IR150" s="25"/>
      <c r="IS150" s="25"/>
      <c r="IT150" s="25"/>
      <c r="IU150" s="25"/>
      <c r="IV150" s="25"/>
      <c r="IW150" s="25"/>
      <c r="IX150" s="25"/>
    </row>
    <row r="151" spans="1:258" s="284" customFormat="1" ht="38.25">
      <c r="A151" s="281" t="s">
        <v>41</v>
      </c>
      <c r="B151" s="62" t="s">
        <v>1098</v>
      </c>
      <c r="C151" s="282" t="s">
        <v>32</v>
      </c>
      <c r="D151" s="284">
        <f>290+290+260</f>
        <v>840</v>
      </c>
      <c r="E151" s="284">
        <v>8</v>
      </c>
      <c r="F151" s="293">
        <v>0</v>
      </c>
      <c r="G151" s="284">
        <f>+D151*F151</f>
        <v>0</v>
      </c>
      <c r="I151" s="283"/>
      <c r="J151" s="283"/>
      <c r="K151" s="283"/>
      <c r="L151" s="283"/>
      <c r="M151" s="283"/>
      <c r="N151" s="283"/>
      <c r="O151" s="283"/>
      <c r="P151" s="283"/>
      <c r="Q151" s="283"/>
      <c r="R151" s="283"/>
      <c r="S151" s="283"/>
      <c r="T151" s="283"/>
      <c r="U151" s="283"/>
      <c r="V151" s="283"/>
      <c r="W151" s="283"/>
      <c r="X151" s="283"/>
      <c r="Y151" s="283"/>
      <c r="Z151" s="283"/>
      <c r="AA151" s="283"/>
      <c r="AB151" s="283"/>
      <c r="AC151" s="283"/>
      <c r="AD151" s="283"/>
      <c r="AE151" s="283"/>
      <c r="AF151" s="283"/>
      <c r="AG151" s="283"/>
      <c r="AH151" s="283"/>
      <c r="AI151" s="283"/>
      <c r="AJ151" s="283"/>
      <c r="AK151" s="283"/>
      <c r="AL151" s="283"/>
      <c r="AM151" s="283"/>
      <c r="AN151" s="283"/>
      <c r="AO151" s="283"/>
      <c r="AP151" s="283"/>
      <c r="AQ151" s="283"/>
      <c r="AR151" s="283"/>
      <c r="AS151" s="283"/>
      <c r="AT151" s="283"/>
      <c r="AU151" s="283"/>
      <c r="AV151" s="283"/>
      <c r="AW151" s="283"/>
      <c r="AX151" s="283"/>
      <c r="AY151" s="283"/>
      <c r="AZ151" s="283"/>
      <c r="BA151" s="283"/>
      <c r="BB151" s="283"/>
      <c r="BC151" s="283"/>
      <c r="BD151" s="283"/>
      <c r="BE151" s="283"/>
      <c r="BF151" s="283"/>
      <c r="BG151" s="283"/>
      <c r="BH151" s="283"/>
      <c r="BI151" s="283"/>
      <c r="BJ151" s="283"/>
      <c r="BK151" s="283"/>
      <c r="BL151" s="283"/>
      <c r="BM151" s="283"/>
      <c r="BN151" s="283"/>
      <c r="BO151" s="283"/>
      <c r="BP151" s="283"/>
      <c r="BQ151" s="283"/>
      <c r="BR151" s="283"/>
      <c r="BS151" s="283"/>
      <c r="BT151" s="283"/>
      <c r="BU151" s="283"/>
      <c r="BV151" s="283"/>
      <c r="BW151" s="283"/>
      <c r="BX151" s="283"/>
      <c r="BY151" s="283"/>
      <c r="BZ151" s="283"/>
      <c r="CA151" s="283"/>
      <c r="CB151" s="283"/>
      <c r="CC151" s="283"/>
      <c r="CD151" s="283"/>
      <c r="CE151" s="283"/>
      <c r="CF151" s="283"/>
      <c r="CG151" s="283"/>
      <c r="CH151" s="283"/>
      <c r="CI151" s="283"/>
      <c r="CJ151" s="283"/>
      <c r="CK151" s="283"/>
      <c r="CL151" s="283"/>
      <c r="CM151" s="283"/>
      <c r="CN151" s="283"/>
      <c r="CO151" s="283"/>
      <c r="CP151" s="283"/>
      <c r="CQ151" s="283"/>
      <c r="CR151" s="283"/>
      <c r="CS151" s="283"/>
      <c r="CT151" s="283"/>
      <c r="CU151" s="283"/>
      <c r="CV151" s="283"/>
      <c r="CW151" s="283"/>
      <c r="CX151" s="283"/>
      <c r="CY151" s="283"/>
      <c r="CZ151" s="283"/>
      <c r="DA151" s="283"/>
      <c r="DB151" s="283"/>
      <c r="DC151" s="283"/>
      <c r="DD151" s="283"/>
      <c r="DE151" s="283"/>
      <c r="DF151" s="283"/>
      <c r="DG151" s="283"/>
      <c r="DH151" s="283"/>
      <c r="DI151" s="283"/>
      <c r="DJ151" s="283"/>
      <c r="DK151" s="283"/>
      <c r="DL151" s="283"/>
      <c r="DM151" s="283"/>
      <c r="DN151" s="283"/>
      <c r="DO151" s="283"/>
      <c r="DP151" s="283"/>
      <c r="DQ151" s="283"/>
      <c r="DR151" s="283"/>
      <c r="DS151" s="283"/>
      <c r="DT151" s="283"/>
      <c r="DU151" s="283"/>
      <c r="DV151" s="283"/>
      <c r="DW151" s="283"/>
      <c r="DX151" s="283"/>
      <c r="DY151" s="283"/>
      <c r="DZ151" s="283"/>
      <c r="EA151" s="283"/>
      <c r="EB151" s="283"/>
      <c r="EC151" s="283"/>
      <c r="ED151" s="283"/>
      <c r="EE151" s="283"/>
      <c r="EF151" s="283"/>
      <c r="EG151" s="283"/>
      <c r="EH151" s="283"/>
      <c r="EI151" s="283"/>
      <c r="EJ151" s="283"/>
      <c r="EK151" s="283"/>
      <c r="EL151" s="283"/>
      <c r="EM151" s="283"/>
      <c r="EN151" s="283"/>
      <c r="EO151" s="283"/>
      <c r="EP151" s="283"/>
      <c r="EQ151" s="283"/>
      <c r="ER151" s="283"/>
      <c r="ES151" s="283"/>
      <c r="ET151" s="283"/>
      <c r="EU151" s="283"/>
      <c r="EV151" s="283"/>
      <c r="EW151" s="283"/>
      <c r="EX151" s="283"/>
      <c r="EY151" s="283"/>
      <c r="EZ151" s="283"/>
      <c r="FA151" s="283"/>
      <c r="FB151" s="283"/>
      <c r="FC151" s="283"/>
      <c r="FD151" s="283"/>
      <c r="FE151" s="283"/>
      <c r="FF151" s="283"/>
      <c r="FG151" s="283"/>
      <c r="FH151" s="283"/>
      <c r="FI151" s="283"/>
      <c r="FJ151" s="283"/>
      <c r="FK151" s="283"/>
      <c r="FL151" s="283"/>
      <c r="FM151" s="283"/>
      <c r="FN151" s="283"/>
      <c r="FO151" s="283"/>
      <c r="FP151" s="283"/>
      <c r="FQ151" s="283"/>
      <c r="FR151" s="283"/>
      <c r="FS151" s="283"/>
      <c r="FT151" s="283"/>
      <c r="FU151" s="283"/>
      <c r="FV151" s="283"/>
      <c r="FW151" s="283"/>
      <c r="FX151" s="283"/>
      <c r="FY151" s="283"/>
      <c r="FZ151" s="283"/>
      <c r="GA151" s="283"/>
      <c r="GB151" s="283"/>
      <c r="GC151" s="283"/>
      <c r="GD151" s="283"/>
      <c r="GE151" s="283"/>
      <c r="GF151" s="283"/>
      <c r="GG151" s="283"/>
      <c r="GH151" s="283"/>
      <c r="GI151" s="283"/>
      <c r="GJ151" s="283"/>
      <c r="GK151" s="283"/>
      <c r="GL151" s="283"/>
      <c r="GM151" s="283"/>
      <c r="GN151" s="283"/>
      <c r="GO151" s="283"/>
      <c r="GP151" s="283"/>
      <c r="GQ151" s="283"/>
      <c r="GR151" s="283"/>
      <c r="GS151" s="283"/>
      <c r="GT151" s="283"/>
      <c r="GU151" s="283"/>
      <c r="GV151" s="283"/>
      <c r="GW151" s="283"/>
      <c r="GX151" s="283"/>
      <c r="GY151" s="283"/>
      <c r="GZ151" s="283"/>
      <c r="HA151" s="283"/>
      <c r="HB151" s="283"/>
      <c r="HC151" s="283"/>
      <c r="HD151" s="283"/>
      <c r="HE151" s="283"/>
      <c r="HF151" s="283"/>
      <c r="HG151" s="283"/>
      <c r="HH151" s="283"/>
      <c r="HI151" s="283"/>
      <c r="HJ151" s="283"/>
      <c r="HK151" s="283"/>
      <c r="HL151" s="283"/>
      <c r="HM151" s="283"/>
      <c r="HN151" s="283"/>
      <c r="HO151" s="283"/>
      <c r="HP151" s="283"/>
      <c r="HQ151" s="283"/>
      <c r="HR151" s="283"/>
      <c r="HS151" s="283"/>
      <c r="HT151" s="283"/>
      <c r="HU151" s="283"/>
      <c r="HV151" s="283"/>
      <c r="HW151" s="283"/>
      <c r="HX151" s="283"/>
      <c r="HY151" s="283"/>
      <c r="HZ151" s="283"/>
      <c r="IA151" s="283"/>
      <c r="IB151" s="283"/>
      <c r="IC151" s="283"/>
      <c r="ID151" s="283"/>
      <c r="IE151" s="283"/>
      <c r="IF151" s="283"/>
      <c r="IG151" s="283"/>
      <c r="IH151" s="283"/>
      <c r="II151" s="283"/>
      <c r="IJ151" s="283"/>
      <c r="IK151" s="283"/>
      <c r="IL151" s="283"/>
      <c r="IM151" s="283"/>
      <c r="IN151" s="283"/>
      <c r="IO151" s="283"/>
      <c r="IP151" s="283"/>
      <c r="IQ151" s="283"/>
      <c r="IR151" s="283"/>
      <c r="IS151" s="283"/>
      <c r="IT151" s="283"/>
      <c r="IU151" s="283"/>
      <c r="IV151" s="283"/>
      <c r="IW151" s="283"/>
      <c r="IX151" s="283"/>
    </row>
    <row r="152" spans="1:258" s="24" customFormat="1" ht="12.75">
      <c r="A152" s="21"/>
      <c r="B152" s="22"/>
      <c r="C152" s="23"/>
      <c r="F152" s="127"/>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c r="CL152" s="25"/>
      <c r="CM152" s="25"/>
      <c r="CN152" s="25"/>
      <c r="CO152" s="25"/>
      <c r="CP152" s="25"/>
      <c r="CQ152" s="25"/>
      <c r="CR152" s="25"/>
      <c r="CS152" s="25"/>
      <c r="CT152" s="25"/>
      <c r="CU152" s="25"/>
      <c r="CV152" s="25"/>
      <c r="CW152" s="25"/>
      <c r="CX152" s="25"/>
      <c r="CY152" s="25"/>
      <c r="CZ152" s="25"/>
      <c r="DA152" s="25"/>
      <c r="DB152" s="25"/>
      <c r="DC152" s="25"/>
      <c r="DD152" s="25"/>
      <c r="DE152" s="25"/>
      <c r="DF152" s="25"/>
      <c r="DG152" s="25"/>
      <c r="DH152" s="25"/>
      <c r="DI152" s="25"/>
      <c r="DJ152" s="25"/>
      <c r="DK152" s="25"/>
      <c r="DL152" s="25"/>
      <c r="DM152" s="25"/>
      <c r="DN152" s="25"/>
      <c r="DO152" s="25"/>
      <c r="DP152" s="25"/>
      <c r="DQ152" s="25"/>
      <c r="DR152" s="25"/>
      <c r="DS152" s="25"/>
      <c r="DT152" s="25"/>
      <c r="DU152" s="25"/>
      <c r="DV152" s="25"/>
      <c r="DW152" s="25"/>
      <c r="DX152" s="25"/>
      <c r="DY152" s="25"/>
      <c r="DZ152" s="25"/>
      <c r="EA152" s="25"/>
      <c r="EB152" s="25"/>
      <c r="EC152" s="25"/>
      <c r="ED152" s="25"/>
      <c r="EE152" s="25"/>
      <c r="EF152" s="25"/>
      <c r="EG152" s="25"/>
      <c r="EH152" s="25"/>
      <c r="EI152" s="25"/>
      <c r="EJ152" s="25"/>
      <c r="EK152" s="25"/>
      <c r="EL152" s="25"/>
      <c r="EM152" s="25"/>
      <c r="EN152" s="25"/>
      <c r="EO152" s="25"/>
      <c r="EP152" s="25"/>
      <c r="EQ152" s="25"/>
      <c r="ER152" s="25"/>
      <c r="ES152" s="25"/>
      <c r="ET152" s="25"/>
      <c r="EU152" s="25"/>
      <c r="EV152" s="25"/>
      <c r="EW152" s="25"/>
      <c r="EX152" s="25"/>
      <c r="EY152" s="25"/>
      <c r="EZ152" s="25"/>
      <c r="FA152" s="25"/>
      <c r="FB152" s="25"/>
      <c r="FC152" s="25"/>
      <c r="FD152" s="25"/>
      <c r="FE152" s="25"/>
      <c r="FF152" s="25"/>
      <c r="FG152" s="25"/>
      <c r="FH152" s="25"/>
      <c r="FI152" s="25"/>
      <c r="FJ152" s="25"/>
      <c r="FK152" s="25"/>
      <c r="FL152" s="25"/>
      <c r="FM152" s="25"/>
      <c r="FN152" s="25"/>
      <c r="FO152" s="25"/>
      <c r="FP152" s="25"/>
      <c r="FQ152" s="25"/>
      <c r="FR152" s="25"/>
      <c r="FS152" s="25"/>
      <c r="FT152" s="25"/>
      <c r="FU152" s="25"/>
      <c r="FV152" s="25"/>
      <c r="FW152" s="25"/>
      <c r="FX152" s="25"/>
      <c r="FY152" s="25"/>
      <c r="FZ152" s="25"/>
      <c r="GA152" s="25"/>
      <c r="GB152" s="25"/>
      <c r="GC152" s="25"/>
      <c r="GD152" s="25"/>
      <c r="GE152" s="25"/>
      <c r="GF152" s="25"/>
      <c r="GG152" s="25"/>
      <c r="GH152" s="25"/>
      <c r="GI152" s="25"/>
      <c r="GJ152" s="25"/>
      <c r="GK152" s="25"/>
      <c r="GL152" s="25"/>
      <c r="GM152" s="25"/>
      <c r="GN152" s="25"/>
      <c r="GO152" s="25"/>
      <c r="GP152" s="25"/>
      <c r="GQ152" s="25"/>
      <c r="GR152" s="25"/>
      <c r="GS152" s="25"/>
      <c r="GT152" s="25"/>
      <c r="GU152" s="25"/>
      <c r="GV152" s="25"/>
      <c r="GW152" s="25"/>
      <c r="GX152" s="25"/>
      <c r="GY152" s="25"/>
      <c r="GZ152" s="25"/>
      <c r="HA152" s="25"/>
      <c r="HB152" s="25"/>
      <c r="HC152" s="25"/>
      <c r="HD152" s="25"/>
      <c r="HE152" s="25"/>
      <c r="HF152" s="25"/>
      <c r="HG152" s="25"/>
      <c r="HH152" s="25"/>
      <c r="HI152" s="25"/>
      <c r="HJ152" s="25"/>
      <c r="HK152" s="25"/>
      <c r="HL152" s="25"/>
      <c r="HM152" s="25"/>
      <c r="HN152" s="25"/>
      <c r="HO152" s="25"/>
      <c r="HP152" s="25"/>
      <c r="HQ152" s="25"/>
      <c r="HR152" s="25"/>
      <c r="HS152" s="25"/>
      <c r="HT152" s="25"/>
      <c r="HU152" s="25"/>
      <c r="HV152" s="25"/>
      <c r="HW152" s="25"/>
      <c r="HX152" s="25"/>
      <c r="HY152" s="25"/>
      <c r="HZ152" s="25"/>
      <c r="IA152" s="25"/>
      <c r="IB152" s="25"/>
      <c r="IC152" s="25"/>
      <c r="ID152" s="25"/>
      <c r="IE152" s="25"/>
      <c r="IF152" s="25"/>
      <c r="IG152" s="25"/>
      <c r="IH152" s="25"/>
      <c r="II152" s="25"/>
      <c r="IJ152" s="25"/>
      <c r="IK152" s="25"/>
      <c r="IL152" s="25"/>
      <c r="IM152" s="25"/>
      <c r="IN152" s="25"/>
      <c r="IO152" s="25"/>
      <c r="IP152" s="25"/>
      <c r="IQ152" s="25"/>
      <c r="IR152" s="25"/>
      <c r="IS152" s="25"/>
      <c r="IT152" s="25"/>
      <c r="IU152" s="25"/>
      <c r="IV152" s="25"/>
      <c r="IW152" s="25"/>
      <c r="IX152" s="25"/>
    </row>
    <row r="153" spans="1:258" s="284" customFormat="1" ht="12.75">
      <c r="A153" s="281" t="s">
        <v>42</v>
      </c>
      <c r="B153" s="62" t="s">
        <v>87</v>
      </c>
      <c r="C153" s="282" t="s">
        <v>38</v>
      </c>
      <c r="D153" s="284">
        <v>400</v>
      </c>
      <c r="E153" s="284">
        <v>50</v>
      </c>
      <c r="F153" s="293">
        <v>0</v>
      </c>
      <c r="G153" s="284">
        <f>+D153*F153</f>
        <v>0</v>
      </c>
      <c r="H153" s="284">
        <f>E153*F153</f>
        <v>0</v>
      </c>
      <c r="I153" s="283"/>
      <c r="J153" s="283"/>
      <c r="K153" s="283"/>
      <c r="L153" s="283"/>
      <c r="M153" s="283"/>
      <c r="N153" s="283"/>
      <c r="O153" s="283"/>
      <c r="P153" s="283"/>
      <c r="Q153" s="283"/>
      <c r="R153" s="283"/>
      <c r="S153" s="283"/>
      <c r="T153" s="283"/>
      <c r="U153" s="283"/>
      <c r="V153" s="283"/>
      <c r="W153" s="283"/>
      <c r="X153" s="283"/>
      <c r="Y153" s="283"/>
      <c r="Z153" s="283"/>
      <c r="AA153" s="283"/>
      <c r="AB153" s="283"/>
      <c r="AC153" s="283"/>
      <c r="AD153" s="283"/>
      <c r="AE153" s="283"/>
      <c r="AF153" s="283"/>
      <c r="AG153" s="283"/>
      <c r="AH153" s="283"/>
      <c r="AI153" s="283"/>
      <c r="AJ153" s="283"/>
      <c r="AK153" s="283"/>
      <c r="AL153" s="283"/>
      <c r="AM153" s="283"/>
      <c r="AN153" s="283"/>
      <c r="AO153" s="283"/>
      <c r="AP153" s="283"/>
      <c r="AQ153" s="283"/>
      <c r="AR153" s="283"/>
      <c r="AS153" s="283"/>
      <c r="AT153" s="283"/>
      <c r="AU153" s="283"/>
      <c r="AV153" s="283"/>
      <c r="AW153" s="283"/>
      <c r="AX153" s="283"/>
      <c r="AY153" s="283"/>
      <c r="AZ153" s="283"/>
      <c r="BA153" s="283"/>
      <c r="BB153" s="283"/>
      <c r="BC153" s="283"/>
      <c r="BD153" s="283"/>
      <c r="BE153" s="283"/>
      <c r="BF153" s="283"/>
      <c r="BG153" s="283"/>
      <c r="BH153" s="283"/>
      <c r="BI153" s="283"/>
      <c r="BJ153" s="283"/>
      <c r="BK153" s="283"/>
      <c r="BL153" s="283"/>
      <c r="BM153" s="283"/>
      <c r="BN153" s="283"/>
      <c r="BO153" s="283"/>
      <c r="BP153" s="283"/>
      <c r="BQ153" s="283"/>
      <c r="BR153" s="283"/>
      <c r="BS153" s="283"/>
      <c r="BT153" s="283"/>
      <c r="BU153" s="283"/>
      <c r="BV153" s="283"/>
      <c r="BW153" s="283"/>
      <c r="BX153" s="283"/>
      <c r="BY153" s="283"/>
      <c r="BZ153" s="283"/>
      <c r="CA153" s="283"/>
      <c r="CB153" s="283"/>
      <c r="CC153" s="283"/>
      <c r="CD153" s="283"/>
      <c r="CE153" s="283"/>
      <c r="CF153" s="283"/>
      <c r="CG153" s="283"/>
      <c r="CH153" s="283"/>
      <c r="CI153" s="283"/>
      <c r="CJ153" s="283"/>
      <c r="CK153" s="283"/>
      <c r="CL153" s="283"/>
      <c r="CM153" s="283"/>
      <c r="CN153" s="283"/>
      <c r="CO153" s="283"/>
      <c r="CP153" s="283"/>
      <c r="CQ153" s="283"/>
      <c r="CR153" s="283"/>
      <c r="CS153" s="283"/>
      <c r="CT153" s="283"/>
      <c r="CU153" s="283"/>
      <c r="CV153" s="283"/>
      <c r="CW153" s="283"/>
      <c r="CX153" s="283"/>
      <c r="CY153" s="283"/>
      <c r="CZ153" s="283"/>
      <c r="DA153" s="283"/>
      <c r="DB153" s="283"/>
      <c r="DC153" s="283"/>
      <c r="DD153" s="283"/>
      <c r="DE153" s="283"/>
      <c r="DF153" s="283"/>
      <c r="DG153" s="283"/>
      <c r="DH153" s="283"/>
      <c r="DI153" s="283"/>
      <c r="DJ153" s="283"/>
      <c r="DK153" s="283"/>
      <c r="DL153" s="283"/>
      <c r="DM153" s="283"/>
      <c r="DN153" s="283"/>
      <c r="DO153" s="283"/>
      <c r="DP153" s="283"/>
      <c r="DQ153" s="283"/>
      <c r="DR153" s="283"/>
      <c r="DS153" s="283"/>
      <c r="DT153" s="283"/>
      <c r="DU153" s="283"/>
      <c r="DV153" s="283"/>
      <c r="DW153" s="283"/>
      <c r="DX153" s="283"/>
      <c r="DY153" s="283"/>
      <c r="DZ153" s="283"/>
      <c r="EA153" s="283"/>
      <c r="EB153" s="283"/>
      <c r="EC153" s="283"/>
      <c r="ED153" s="283"/>
      <c r="EE153" s="283"/>
      <c r="EF153" s="283"/>
      <c r="EG153" s="283"/>
      <c r="EH153" s="283"/>
      <c r="EI153" s="283"/>
      <c r="EJ153" s="283"/>
      <c r="EK153" s="283"/>
      <c r="EL153" s="283"/>
      <c r="EM153" s="283"/>
      <c r="EN153" s="283"/>
      <c r="EO153" s="283"/>
      <c r="EP153" s="283"/>
      <c r="EQ153" s="283"/>
      <c r="ER153" s="283"/>
      <c r="ES153" s="283"/>
      <c r="ET153" s="283"/>
      <c r="EU153" s="283"/>
      <c r="EV153" s="283"/>
      <c r="EW153" s="283"/>
      <c r="EX153" s="283"/>
      <c r="EY153" s="283"/>
      <c r="EZ153" s="283"/>
      <c r="FA153" s="283"/>
      <c r="FB153" s="283"/>
      <c r="FC153" s="283"/>
      <c r="FD153" s="283"/>
      <c r="FE153" s="283"/>
      <c r="FF153" s="283"/>
      <c r="FG153" s="283"/>
      <c r="FH153" s="283"/>
      <c r="FI153" s="283"/>
      <c r="FJ153" s="283"/>
      <c r="FK153" s="283"/>
      <c r="FL153" s="283"/>
      <c r="FM153" s="283"/>
      <c r="FN153" s="283"/>
      <c r="FO153" s="283"/>
      <c r="FP153" s="283"/>
      <c r="FQ153" s="283"/>
      <c r="FR153" s="283"/>
      <c r="FS153" s="283"/>
      <c r="FT153" s="283"/>
      <c r="FU153" s="283"/>
      <c r="FV153" s="283"/>
      <c r="FW153" s="283"/>
      <c r="FX153" s="283"/>
      <c r="FY153" s="283"/>
      <c r="FZ153" s="283"/>
      <c r="GA153" s="283"/>
      <c r="GB153" s="283"/>
      <c r="GC153" s="283"/>
      <c r="GD153" s="283"/>
      <c r="GE153" s="283"/>
      <c r="GF153" s="283"/>
      <c r="GG153" s="283"/>
      <c r="GH153" s="283"/>
      <c r="GI153" s="283"/>
      <c r="GJ153" s="283"/>
      <c r="GK153" s="283"/>
      <c r="GL153" s="283"/>
      <c r="GM153" s="283"/>
      <c r="GN153" s="283"/>
      <c r="GO153" s="283"/>
      <c r="GP153" s="283"/>
      <c r="GQ153" s="283"/>
      <c r="GR153" s="283"/>
      <c r="GS153" s="283"/>
      <c r="GT153" s="283"/>
      <c r="GU153" s="283"/>
      <c r="GV153" s="283"/>
      <c r="GW153" s="283"/>
      <c r="GX153" s="283"/>
      <c r="GY153" s="283"/>
      <c r="GZ153" s="283"/>
      <c r="HA153" s="283"/>
      <c r="HB153" s="283"/>
      <c r="HC153" s="283"/>
      <c r="HD153" s="283"/>
      <c r="HE153" s="283"/>
      <c r="HF153" s="283"/>
      <c r="HG153" s="283"/>
      <c r="HH153" s="283"/>
      <c r="HI153" s="283"/>
      <c r="HJ153" s="283"/>
      <c r="HK153" s="283"/>
      <c r="HL153" s="283"/>
      <c r="HM153" s="283"/>
      <c r="HN153" s="283"/>
      <c r="HO153" s="283"/>
      <c r="HP153" s="283"/>
      <c r="HQ153" s="283"/>
      <c r="HR153" s="283"/>
      <c r="HS153" s="283"/>
      <c r="HT153" s="283"/>
      <c r="HU153" s="283"/>
      <c r="HV153" s="283"/>
      <c r="HW153" s="283"/>
      <c r="HX153" s="283"/>
      <c r="HY153" s="283"/>
      <c r="HZ153" s="283"/>
      <c r="IA153" s="283"/>
      <c r="IB153" s="283"/>
      <c r="IC153" s="283"/>
      <c r="ID153" s="283"/>
      <c r="IE153" s="283"/>
      <c r="IF153" s="283"/>
      <c r="IG153" s="283"/>
      <c r="IH153" s="283"/>
      <c r="II153" s="283"/>
      <c r="IJ153" s="283"/>
      <c r="IK153" s="283"/>
      <c r="IL153" s="283"/>
      <c r="IM153" s="283"/>
      <c r="IN153" s="283"/>
      <c r="IO153" s="283"/>
      <c r="IP153" s="283"/>
      <c r="IQ153" s="283"/>
      <c r="IR153" s="283"/>
      <c r="IS153" s="283"/>
      <c r="IT153" s="283"/>
      <c r="IU153" s="283"/>
      <c r="IV153" s="283"/>
      <c r="IW153" s="283"/>
      <c r="IX153" s="283"/>
    </row>
    <row r="154" spans="1:258" s="284" customFormat="1" ht="12.75">
      <c r="A154" s="281"/>
      <c r="B154" s="62"/>
      <c r="C154" s="282"/>
      <c r="F154" s="293"/>
      <c r="I154" s="283"/>
      <c r="J154" s="283"/>
      <c r="K154" s="283"/>
      <c r="L154" s="283"/>
      <c r="M154" s="283"/>
      <c r="N154" s="283"/>
      <c r="O154" s="283"/>
      <c r="P154" s="283"/>
      <c r="Q154" s="283"/>
      <c r="R154" s="283"/>
      <c r="S154" s="283"/>
      <c r="T154" s="283"/>
      <c r="U154" s="283"/>
      <c r="V154" s="283"/>
      <c r="W154" s="283"/>
      <c r="X154" s="283"/>
      <c r="Y154" s="283"/>
      <c r="Z154" s="283"/>
      <c r="AA154" s="283"/>
      <c r="AB154" s="283"/>
      <c r="AC154" s="283"/>
      <c r="AD154" s="283"/>
      <c r="AE154" s="283"/>
      <c r="AF154" s="283"/>
      <c r="AG154" s="283"/>
      <c r="AH154" s="283"/>
      <c r="AI154" s="283"/>
      <c r="AJ154" s="283"/>
      <c r="AK154" s="283"/>
      <c r="AL154" s="283"/>
      <c r="AM154" s="283"/>
      <c r="AN154" s="283"/>
      <c r="AO154" s="283"/>
      <c r="AP154" s="283"/>
      <c r="AQ154" s="283"/>
      <c r="AR154" s="283"/>
      <c r="AS154" s="283"/>
      <c r="AT154" s="283"/>
      <c r="AU154" s="283"/>
      <c r="AV154" s="283"/>
      <c r="AW154" s="283"/>
      <c r="AX154" s="283"/>
      <c r="AY154" s="283"/>
      <c r="AZ154" s="283"/>
      <c r="BA154" s="283"/>
      <c r="BB154" s="283"/>
      <c r="BC154" s="283"/>
      <c r="BD154" s="283"/>
      <c r="BE154" s="283"/>
      <c r="BF154" s="283"/>
      <c r="BG154" s="283"/>
      <c r="BH154" s="283"/>
      <c r="BI154" s="283"/>
      <c r="BJ154" s="283"/>
      <c r="BK154" s="283"/>
      <c r="BL154" s="283"/>
      <c r="BM154" s="283"/>
      <c r="BN154" s="283"/>
      <c r="BO154" s="283"/>
      <c r="BP154" s="283"/>
      <c r="BQ154" s="283"/>
      <c r="BR154" s="283"/>
      <c r="BS154" s="283"/>
      <c r="BT154" s="283"/>
      <c r="BU154" s="283"/>
      <c r="BV154" s="283"/>
      <c r="BW154" s="283"/>
      <c r="BX154" s="283"/>
      <c r="BY154" s="283"/>
      <c r="BZ154" s="283"/>
      <c r="CA154" s="283"/>
      <c r="CB154" s="283"/>
      <c r="CC154" s="283"/>
      <c r="CD154" s="283"/>
      <c r="CE154" s="283"/>
      <c r="CF154" s="283"/>
      <c r="CG154" s="283"/>
      <c r="CH154" s="283"/>
      <c r="CI154" s="283"/>
      <c r="CJ154" s="283"/>
      <c r="CK154" s="283"/>
      <c r="CL154" s="283"/>
      <c r="CM154" s="283"/>
      <c r="CN154" s="283"/>
      <c r="CO154" s="283"/>
      <c r="CP154" s="283"/>
      <c r="CQ154" s="283"/>
      <c r="CR154" s="283"/>
      <c r="CS154" s="283"/>
      <c r="CT154" s="283"/>
      <c r="CU154" s="283"/>
      <c r="CV154" s="283"/>
      <c r="CW154" s="283"/>
      <c r="CX154" s="283"/>
      <c r="CY154" s="283"/>
      <c r="CZ154" s="283"/>
      <c r="DA154" s="283"/>
      <c r="DB154" s="283"/>
      <c r="DC154" s="283"/>
      <c r="DD154" s="283"/>
      <c r="DE154" s="283"/>
      <c r="DF154" s="283"/>
      <c r="DG154" s="283"/>
      <c r="DH154" s="283"/>
      <c r="DI154" s="283"/>
      <c r="DJ154" s="283"/>
      <c r="DK154" s="283"/>
      <c r="DL154" s="283"/>
      <c r="DM154" s="283"/>
      <c r="DN154" s="283"/>
      <c r="DO154" s="283"/>
      <c r="DP154" s="283"/>
      <c r="DQ154" s="283"/>
      <c r="DR154" s="283"/>
      <c r="DS154" s="283"/>
      <c r="DT154" s="283"/>
      <c r="DU154" s="283"/>
      <c r="DV154" s="283"/>
      <c r="DW154" s="283"/>
      <c r="DX154" s="283"/>
      <c r="DY154" s="283"/>
      <c r="DZ154" s="283"/>
      <c r="EA154" s="283"/>
      <c r="EB154" s="283"/>
      <c r="EC154" s="283"/>
      <c r="ED154" s="283"/>
      <c r="EE154" s="283"/>
      <c r="EF154" s="283"/>
      <c r="EG154" s="283"/>
      <c r="EH154" s="283"/>
      <c r="EI154" s="283"/>
      <c r="EJ154" s="283"/>
      <c r="EK154" s="283"/>
      <c r="EL154" s="283"/>
      <c r="EM154" s="283"/>
      <c r="EN154" s="283"/>
      <c r="EO154" s="283"/>
      <c r="EP154" s="283"/>
      <c r="EQ154" s="283"/>
      <c r="ER154" s="283"/>
      <c r="ES154" s="283"/>
      <c r="ET154" s="283"/>
      <c r="EU154" s="283"/>
      <c r="EV154" s="283"/>
      <c r="EW154" s="283"/>
      <c r="EX154" s="283"/>
      <c r="EY154" s="283"/>
      <c r="EZ154" s="283"/>
      <c r="FA154" s="283"/>
      <c r="FB154" s="283"/>
      <c r="FC154" s="283"/>
      <c r="FD154" s="283"/>
      <c r="FE154" s="283"/>
      <c r="FF154" s="283"/>
      <c r="FG154" s="283"/>
      <c r="FH154" s="283"/>
      <c r="FI154" s="283"/>
      <c r="FJ154" s="283"/>
      <c r="FK154" s="283"/>
      <c r="FL154" s="283"/>
      <c r="FM154" s="283"/>
      <c r="FN154" s="283"/>
      <c r="FO154" s="283"/>
      <c r="FP154" s="283"/>
      <c r="FQ154" s="283"/>
      <c r="FR154" s="283"/>
      <c r="FS154" s="283"/>
      <c r="FT154" s="283"/>
      <c r="FU154" s="283"/>
      <c r="FV154" s="283"/>
      <c r="FW154" s="283"/>
      <c r="FX154" s="283"/>
      <c r="FY154" s="283"/>
      <c r="FZ154" s="283"/>
      <c r="GA154" s="283"/>
      <c r="GB154" s="283"/>
      <c r="GC154" s="283"/>
      <c r="GD154" s="283"/>
      <c r="GE154" s="283"/>
      <c r="GF154" s="283"/>
      <c r="GG154" s="283"/>
      <c r="GH154" s="283"/>
      <c r="GI154" s="283"/>
      <c r="GJ154" s="283"/>
      <c r="GK154" s="283"/>
      <c r="GL154" s="283"/>
      <c r="GM154" s="283"/>
      <c r="GN154" s="283"/>
      <c r="GO154" s="283"/>
      <c r="GP154" s="283"/>
      <c r="GQ154" s="283"/>
      <c r="GR154" s="283"/>
      <c r="GS154" s="283"/>
      <c r="GT154" s="283"/>
      <c r="GU154" s="283"/>
      <c r="GV154" s="283"/>
      <c r="GW154" s="283"/>
      <c r="GX154" s="283"/>
      <c r="GY154" s="283"/>
      <c r="GZ154" s="283"/>
      <c r="HA154" s="283"/>
      <c r="HB154" s="283"/>
      <c r="HC154" s="283"/>
      <c r="HD154" s="283"/>
      <c r="HE154" s="283"/>
      <c r="HF154" s="283"/>
      <c r="HG154" s="283"/>
      <c r="HH154" s="283"/>
      <c r="HI154" s="283"/>
      <c r="HJ154" s="283"/>
      <c r="HK154" s="283"/>
      <c r="HL154" s="283"/>
      <c r="HM154" s="283"/>
      <c r="HN154" s="283"/>
      <c r="HO154" s="283"/>
      <c r="HP154" s="283"/>
      <c r="HQ154" s="283"/>
      <c r="HR154" s="283"/>
      <c r="HS154" s="283"/>
      <c r="HT154" s="283"/>
      <c r="HU154" s="283"/>
      <c r="HV154" s="283"/>
      <c r="HW154" s="283"/>
      <c r="HX154" s="283"/>
      <c r="HY154" s="283"/>
      <c r="HZ154" s="283"/>
      <c r="IA154" s="283"/>
      <c r="IB154" s="283"/>
      <c r="IC154" s="283"/>
      <c r="ID154" s="283"/>
      <c r="IE154" s="283"/>
      <c r="IF154" s="283"/>
      <c r="IG154" s="283"/>
      <c r="IH154" s="283"/>
      <c r="II154" s="283"/>
      <c r="IJ154" s="283"/>
      <c r="IK154" s="283"/>
      <c r="IL154" s="283"/>
      <c r="IM154" s="283"/>
      <c r="IN154" s="283"/>
      <c r="IO154" s="283"/>
      <c r="IP154" s="283"/>
      <c r="IQ154" s="283"/>
      <c r="IR154" s="283"/>
      <c r="IS154" s="283"/>
      <c r="IT154" s="283"/>
      <c r="IU154" s="283"/>
      <c r="IV154" s="283"/>
      <c r="IW154" s="283"/>
      <c r="IX154" s="283"/>
    </row>
    <row r="155" spans="1:258" s="284" customFormat="1" ht="12.75">
      <c r="A155" s="281" t="s">
        <v>43</v>
      </c>
      <c r="B155" s="62" t="s">
        <v>88</v>
      </c>
      <c r="C155" s="282" t="s">
        <v>38</v>
      </c>
      <c r="D155" s="284">
        <v>100</v>
      </c>
      <c r="E155" s="284">
        <v>10</v>
      </c>
      <c r="F155" s="293">
        <v>0</v>
      </c>
      <c r="G155" s="284">
        <f>+D155*F155</f>
        <v>0</v>
      </c>
      <c r="H155" s="284">
        <f>E155*F155</f>
        <v>0</v>
      </c>
      <c r="I155" s="283"/>
      <c r="J155" s="283"/>
      <c r="K155" s="283"/>
      <c r="L155" s="283"/>
      <c r="M155" s="283"/>
      <c r="N155" s="283"/>
      <c r="O155" s="283"/>
      <c r="P155" s="283"/>
      <c r="Q155" s="283"/>
      <c r="R155" s="283"/>
      <c r="S155" s="283"/>
      <c r="T155" s="283"/>
      <c r="U155" s="283"/>
      <c r="V155" s="283"/>
      <c r="W155" s="283"/>
      <c r="X155" s="283"/>
      <c r="Y155" s="283"/>
      <c r="Z155" s="283"/>
      <c r="AA155" s="283"/>
      <c r="AB155" s="283"/>
      <c r="AC155" s="283"/>
      <c r="AD155" s="283"/>
      <c r="AE155" s="283"/>
      <c r="AF155" s="283"/>
      <c r="AG155" s="283"/>
      <c r="AH155" s="283"/>
      <c r="AI155" s="283"/>
      <c r="AJ155" s="283"/>
      <c r="AK155" s="283"/>
      <c r="AL155" s="283"/>
      <c r="AM155" s="283"/>
      <c r="AN155" s="283"/>
      <c r="AO155" s="283"/>
      <c r="AP155" s="283"/>
      <c r="AQ155" s="283"/>
      <c r="AR155" s="283"/>
      <c r="AS155" s="283"/>
      <c r="AT155" s="283"/>
      <c r="AU155" s="283"/>
      <c r="AV155" s="283"/>
      <c r="AW155" s="283"/>
      <c r="AX155" s="283"/>
      <c r="AY155" s="283"/>
      <c r="AZ155" s="283"/>
      <c r="BA155" s="283"/>
      <c r="BB155" s="283"/>
      <c r="BC155" s="283"/>
      <c r="BD155" s="283"/>
      <c r="BE155" s="283"/>
      <c r="BF155" s="283"/>
      <c r="BG155" s="283"/>
      <c r="BH155" s="283"/>
      <c r="BI155" s="283"/>
      <c r="BJ155" s="283"/>
      <c r="BK155" s="283"/>
      <c r="BL155" s="283"/>
      <c r="BM155" s="283"/>
      <c r="BN155" s="283"/>
      <c r="BO155" s="283"/>
      <c r="BP155" s="283"/>
      <c r="BQ155" s="283"/>
      <c r="BR155" s="283"/>
      <c r="BS155" s="283"/>
      <c r="BT155" s="283"/>
      <c r="BU155" s="283"/>
      <c r="BV155" s="283"/>
      <c r="BW155" s="283"/>
      <c r="BX155" s="283"/>
      <c r="BY155" s="283"/>
      <c r="BZ155" s="283"/>
      <c r="CA155" s="283"/>
      <c r="CB155" s="283"/>
      <c r="CC155" s="283"/>
      <c r="CD155" s="283"/>
      <c r="CE155" s="283"/>
      <c r="CF155" s="283"/>
      <c r="CG155" s="283"/>
      <c r="CH155" s="283"/>
      <c r="CI155" s="283"/>
      <c r="CJ155" s="283"/>
      <c r="CK155" s="283"/>
      <c r="CL155" s="283"/>
      <c r="CM155" s="283"/>
      <c r="CN155" s="283"/>
      <c r="CO155" s="283"/>
      <c r="CP155" s="283"/>
      <c r="CQ155" s="283"/>
      <c r="CR155" s="283"/>
      <c r="CS155" s="283"/>
      <c r="CT155" s="283"/>
      <c r="CU155" s="283"/>
      <c r="CV155" s="283"/>
      <c r="CW155" s="283"/>
      <c r="CX155" s="283"/>
      <c r="CY155" s="283"/>
      <c r="CZ155" s="283"/>
      <c r="DA155" s="283"/>
      <c r="DB155" s="283"/>
      <c r="DC155" s="283"/>
      <c r="DD155" s="283"/>
      <c r="DE155" s="283"/>
      <c r="DF155" s="283"/>
      <c r="DG155" s="283"/>
      <c r="DH155" s="283"/>
      <c r="DI155" s="283"/>
      <c r="DJ155" s="283"/>
      <c r="DK155" s="283"/>
      <c r="DL155" s="283"/>
      <c r="DM155" s="283"/>
      <c r="DN155" s="283"/>
      <c r="DO155" s="283"/>
      <c r="DP155" s="283"/>
      <c r="DQ155" s="283"/>
      <c r="DR155" s="283"/>
      <c r="DS155" s="283"/>
      <c r="DT155" s="283"/>
      <c r="DU155" s="283"/>
      <c r="DV155" s="283"/>
      <c r="DW155" s="283"/>
      <c r="DX155" s="283"/>
      <c r="DY155" s="283"/>
      <c r="DZ155" s="283"/>
      <c r="EA155" s="283"/>
      <c r="EB155" s="283"/>
      <c r="EC155" s="283"/>
      <c r="ED155" s="283"/>
      <c r="EE155" s="283"/>
      <c r="EF155" s="283"/>
      <c r="EG155" s="283"/>
      <c r="EH155" s="283"/>
      <c r="EI155" s="283"/>
      <c r="EJ155" s="283"/>
      <c r="EK155" s="283"/>
      <c r="EL155" s="283"/>
      <c r="EM155" s="283"/>
      <c r="EN155" s="283"/>
      <c r="EO155" s="283"/>
      <c r="EP155" s="283"/>
      <c r="EQ155" s="283"/>
      <c r="ER155" s="283"/>
      <c r="ES155" s="283"/>
      <c r="ET155" s="283"/>
      <c r="EU155" s="283"/>
      <c r="EV155" s="283"/>
      <c r="EW155" s="283"/>
      <c r="EX155" s="283"/>
      <c r="EY155" s="283"/>
      <c r="EZ155" s="283"/>
      <c r="FA155" s="283"/>
      <c r="FB155" s="283"/>
      <c r="FC155" s="283"/>
      <c r="FD155" s="283"/>
      <c r="FE155" s="283"/>
      <c r="FF155" s="283"/>
      <c r="FG155" s="283"/>
      <c r="FH155" s="283"/>
      <c r="FI155" s="283"/>
      <c r="FJ155" s="283"/>
      <c r="FK155" s="283"/>
      <c r="FL155" s="283"/>
      <c r="FM155" s="283"/>
      <c r="FN155" s="283"/>
      <c r="FO155" s="283"/>
      <c r="FP155" s="283"/>
      <c r="FQ155" s="283"/>
      <c r="FR155" s="283"/>
      <c r="FS155" s="283"/>
      <c r="FT155" s="283"/>
      <c r="FU155" s="283"/>
      <c r="FV155" s="283"/>
      <c r="FW155" s="283"/>
      <c r="FX155" s="283"/>
      <c r="FY155" s="283"/>
      <c r="FZ155" s="283"/>
      <c r="GA155" s="283"/>
      <c r="GB155" s="283"/>
      <c r="GC155" s="283"/>
      <c r="GD155" s="283"/>
      <c r="GE155" s="283"/>
      <c r="GF155" s="283"/>
      <c r="GG155" s="283"/>
      <c r="GH155" s="283"/>
      <c r="GI155" s="283"/>
      <c r="GJ155" s="283"/>
      <c r="GK155" s="283"/>
      <c r="GL155" s="283"/>
      <c r="GM155" s="283"/>
      <c r="GN155" s="283"/>
      <c r="GO155" s="283"/>
      <c r="GP155" s="283"/>
      <c r="GQ155" s="283"/>
      <c r="GR155" s="283"/>
      <c r="GS155" s="283"/>
      <c r="GT155" s="283"/>
      <c r="GU155" s="283"/>
      <c r="GV155" s="283"/>
      <c r="GW155" s="283"/>
      <c r="GX155" s="283"/>
      <c r="GY155" s="283"/>
      <c r="GZ155" s="283"/>
      <c r="HA155" s="283"/>
      <c r="HB155" s="283"/>
      <c r="HC155" s="283"/>
      <c r="HD155" s="283"/>
      <c r="HE155" s="283"/>
      <c r="HF155" s="283"/>
      <c r="HG155" s="283"/>
      <c r="HH155" s="283"/>
      <c r="HI155" s="283"/>
      <c r="HJ155" s="283"/>
      <c r="HK155" s="283"/>
      <c r="HL155" s="283"/>
      <c r="HM155" s="283"/>
      <c r="HN155" s="283"/>
      <c r="HO155" s="283"/>
      <c r="HP155" s="283"/>
      <c r="HQ155" s="283"/>
      <c r="HR155" s="283"/>
      <c r="HS155" s="283"/>
      <c r="HT155" s="283"/>
      <c r="HU155" s="283"/>
      <c r="HV155" s="283"/>
      <c r="HW155" s="283"/>
      <c r="HX155" s="283"/>
      <c r="HY155" s="283"/>
      <c r="HZ155" s="283"/>
      <c r="IA155" s="283"/>
      <c r="IB155" s="283"/>
      <c r="IC155" s="283"/>
      <c r="ID155" s="283"/>
      <c r="IE155" s="283"/>
      <c r="IF155" s="283"/>
      <c r="IG155" s="283"/>
      <c r="IH155" s="283"/>
      <c r="II155" s="283"/>
      <c r="IJ155" s="283"/>
      <c r="IK155" s="283"/>
      <c r="IL155" s="283"/>
      <c r="IM155" s="283"/>
      <c r="IN155" s="283"/>
      <c r="IO155" s="283"/>
      <c r="IP155" s="283"/>
      <c r="IQ155" s="283"/>
      <c r="IR155" s="283"/>
      <c r="IS155" s="283"/>
      <c r="IT155" s="283"/>
      <c r="IU155" s="283"/>
      <c r="IV155" s="283"/>
      <c r="IW155" s="283"/>
      <c r="IX155" s="283"/>
    </row>
    <row r="156" spans="1:258" s="284" customFormat="1" ht="12.75">
      <c r="A156" s="281"/>
      <c r="B156" s="62"/>
      <c r="C156" s="282"/>
      <c r="F156" s="293"/>
      <c r="I156" s="283"/>
      <c r="J156" s="283"/>
      <c r="K156" s="283"/>
      <c r="L156" s="283"/>
      <c r="M156" s="283"/>
      <c r="N156" s="283"/>
      <c r="O156" s="283"/>
      <c r="P156" s="283"/>
      <c r="Q156" s="283"/>
      <c r="R156" s="283"/>
      <c r="S156" s="283"/>
      <c r="T156" s="283"/>
      <c r="U156" s="283"/>
      <c r="V156" s="283"/>
      <c r="W156" s="283"/>
      <c r="X156" s="283"/>
      <c r="Y156" s="283"/>
      <c r="Z156" s="283"/>
      <c r="AA156" s="283"/>
      <c r="AB156" s="283"/>
      <c r="AC156" s="283"/>
      <c r="AD156" s="283"/>
      <c r="AE156" s="283"/>
      <c r="AF156" s="283"/>
      <c r="AG156" s="283"/>
      <c r="AH156" s="283"/>
      <c r="AI156" s="283"/>
      <c r="AJ156" s="283"/>
      <c r="AK156" s="283"/>
      <c r="AL156" s="283"/>
      <c r="AM156" s="283"/>
      <c r="AN156" s="283"/>
      <c r="AO156" s="283"/>
      <c r="AP156" s="283"/>
      <c r="AQ156" s="283"/>
      <c r="AR156" s="283"/>
      <c r="AS156" s="283"/>
      <c r="AT156" s="283"/>
      <c r="AU156" s="283"/>
      <c r="AV156" s="283"/>
      <c r="AW156" s="283"/>
      <c r="AX156" s="283"/>
      <c r="AY156" s="283"/>
      <c r="AZ156" s="283"/>
      <c r="BA156" s="283"/>
      <c r="BB156" s="283"/>
      <c r="BC156" s="283"/>
      <c r="BD156" s="283"/>
      <c r="BE156" s="283"/>
      <c r="BF156" s="283"/>
      <c r="BG156" s="283"/>
      <c r="BH156" s="283"/>
      <c r="BI156" s="283"/>
      <c r="BJ156" s="283"/>
      <c r="BK156" s="283"/>
      <c r="BL156" s="283"/>
      <c r="BM156" s="283"/>
      <c r="BN156" s="283"/>
      <c r="BO156" s="283"/>
      <c r="BP156" s="283"/>
      <c r="BQ156" s="283"/>
      <c r="BR156" s="283"/>
      <c r="BS156" s="283"/>
      <c r="BT156" s="283"/>
      <c r="BU156" s="283"/>
      <c r="BV156" s="283"/>
      <c r="BW156" s="283"/>
      <c r="BX156" s="283"/>
      <c r="BY156" s="283"/>
      <c r="BZ156" s="283"/>
      <c r="CA156" s="283"/>
      <c r="CB156" s="283"/>
      <c r="CC156" s="283"/>
      <c r="CD156" s="283"/>
      <c r="CE156" s="283"/>
      <c r="CF156" s="283"/>
      <c r="CG156" s="283"/>
      <c r="CH156" s="283"/>
      <c r="CI156" s="283"/>
      <c r="CJ156" s="283"/>
      <c r="CK156" s="283"/>
      <c r="CL156" s="283"/>
      <c r="CM156" s="283"/>
      <c r="CN156" s="283"/>
      <c r="CO156" s="283"/>
      <c r="CP156" s="283"/>
      <c r="CQ156" s="283"/>
      <c r="CR156" s="283"/>
      <c r="CS156" s="283"/>
      <c r="CT156" s="283"/>
      <c r="CU156" s="283"/>
      <c r="CV156" s="283"/>
      <c r="CW156" s="283"/>
      <c r="CX156" s="283"/>
      <c r="CY156" s="283"/>
      <c r="CZ156" s="283"/>
      <c r="DA156" s="283"/>
      <c r="DB156" s="283"/>
      <c r="DC156" s="283"/>
      <c r="DD156" s="283"/>
      <c r="DE156" s="283"/>
      <c r="DF156" s="283"/>
      <c r="DG156" s="283"/>
      <c r="DH156" s="283"/>
      <c r="DI156" s="283"/>
      <c r="DJ156" s="283"/>
      <c r="DK156" s="283"/>
      <c r="DL156" s="283"/>
      <c r="DM156" s="283"/>
      <c r="DN156" s="283"/>
      <c r="DO156" s="283"/>
      <c r="DP156" s="283"/>
      <c r="DQ156" s="283"/>
      <c r="DR156" s="283"/>
      <c r="DS156" s="283"/>
      <c r="DT156" s="283"/>
      <c r="DU156" s="283"/>
      <c r="DV156" s="283"/>
      <c r="DW156" s="283"/>
      <c r="DX156" s="283"/>
      <c r="DY156" s="283"/>
      <c r="DZ156" s="283"/>
      <c r="EA156" s="283"/>
      <c r="EB156" s="283"/>
      <c r="EC156" s="283"/>
      <c r="ED156" s="283"/>
      <c r="EE156" s="283"/>
      <c r="EF156" s="283"/>
      <c r="EG156" s="283"/>
      <c r="EH156" s="283"/>
      <c r="EI156" s="283"/>
      <c r="EJ156" s="283"/>
      <c r="EK156" s="283"/>
      <c r="EL156" s="283"/>
      <c r="EM156" s="283"/>
      <c r="EN156" s="283"/>
      <c r="EO156" s="283"/>
      <c r="EP156" s="283"/>
      <c r="EQ156" s="283"/>
      <c r="ER156" s="283"/>
      <c r="ES156" s="283"/>
      <c r="ET156" s="283"/>
      <c r="EU156" s="283"/>
      <c r="EV156" s="283"/>
      <c r="EW156" s="283"/>
      <c r="EX156" s="283"/>
      <c r="EY156" s="283"/>
      <c r="EZ156" s="283"/>
      <c r="FA156" s="283"/>
      <c r="FB156" s="283"/>
      <c r="FC156" s="283"/>
      <c r="FD156" s="283"/>
      <c r="FE156" s="283"/>
      <c r="FF156" s="283"/>
      <c r="FG156" s="283"/>
      <c r="FH156" s="283"/>
      <c r="FI156" s="283"/>
      <c r="FJ156" s="283"/>
      <c r="FK156" s="283"/>
      <c r="FL156" s="283"/>
      <c r="FM156" s="283"/>
      <c r="FN156" s="283"/>
      <c r="FO156" s="283"/>
      <c r="FP156" s="283"/>
      <c r="FQ156" s="283"/>
      <c r="FR156" s="283"/>
      <c r="FS156" s="283"/>
      <c r="FT156" s="283"/>
      <c r="FU156" s="283"/>
      <c r="FV156" s="283"/>
      <c r="FW156" s="283"/>
      <c r="FX156" s="283"/>
      <c r="FY156" s="283"/>
      <c r="FZ156" s="283"/>
      <c r="GA156" s="283"/>
      <c r="GB156" s="283"/>
      <c r="GC156" s="283"/>
      <c r="GD156" s="283"/>
      <c r="GE156" s="283"/>
      <c r="GF156" s="283"/>
      <c r="GG156" s="283"/>
      <c r="GH156" s="283"/>
      <c r="GI156" s="283"/>
      <c r="GJ156" s="283"/>
      <c r="GK156" s="283"/>
      <c r="GL156" s="283"/>
      <c r="GM156" s="283"/>
      <c r="GN156" s="283"/>
      <c r="GO156" s="283"/>
      <c r="GP156" s="283"/>
      <c r="GQ156" s="283"/>
      <c r="GR156" s="283"/>
      <c r="GS156" s="283"/>
      <c r="GT156" s="283"/>
      <c r="GU156" s="283"/>
      <c r="GV156" s="283"/>
      <c r="GW156" s="283"/>
      <c r="GX156" s="283"/>
      <c r="GY156" s="283"/>
      <c r="GZ156" s="283"/>
      <c r="HA156" s="283"/>
      <c r="HB156" s="283"/>
      <c r="HC156" s="283"/>
      <c r="HD156" s="283"/>
      <c r="HE156" s="283"/>
      <c r="HF156" s="283"/>
      <c r="HG156" s="283"/>
      <c r="HH156" s="283"/>
      <c r="HI156" s="283"/>
      <c r="HJ156" s="283"/>
      <c r="HK156" s="283"/>
      <c r="HL156" s="283"/>
      <c r="HM156" s="283"/>
      <c r="HN156" s="283"/>
      <c r="HO156" s="283"/>
      <c r="HP156" s="283"/>
      <c r="HQ156" s="283"/>
      <c r="HR156" s="283"/>
      <c r="HS156" s="283"/>
      <c r="HT156" s="283"/>
      <c r="HU156" s="283"/>
      <c r="HV156" s="283"/>
      <c r="HW156" s="283"/>
      <c r="HX156" s="283"/>
      <c r="HY156" s="283"/>
      <c r="HZ156" s="283"/>
      <c r="IA156" s="283"/>
      <c r="IB156" s="283"/>
      <c r="IC156" s="283"/>
      <c r="ID156" s="283"/>
      <c r="IE156" s="283"/>
      <c r="IF156" s="283"/>
      <c r="IG156" s="283"/>
      <c r="IH156" s="283"/>
      <c r="II156" s="283"/>
      <c r="IJ156" s="283"/>
      <c r="IK156" s="283"/>
      <c r="IL156" s="283"/>
      <c r="IM156" s="283"/>
      <c r="IN156" s="283"/>
      <c r="IO156" s="283"/>
      <c r="IP156" s="283"/>
      <c r="IQ156" s="283"/>
      <c r="IR156" s="283"/>
      <c r="IS156" s="283"/>
      <c r="IT156" s="283"/>
      <c r="IU156" s="283"/>
      <c r="IV156" s="283"/>
      <c r="IW156" s="283"/>
      <c r="IX156" s="283"/>
    </row>
    <row r="157" spans="1:258" s="284" customFormat="1" ht="12.75">
      <c r="A157" s="281" t="s">
        <v>45</v>
      </c>
      <c r="B157" s="62" t="s">
        <v>100</v>
      </c>
      <c r="C157" s="282" t="s">
        <v>44</v>
      </c>
      <c r="D157" s="284">
        <v>8</v>
      </c>
      <c r="E157" s="284">
        <v>2</v>
      </c>
      <c r="F157" s="293">
        <v>0</v>
      </c>
      <c r="G157" s="284">
        <f>+D157*F157</f>
        <v>0</v>
      </c>
      <c r="H157" s="284">
        <f>E157*F157</f>
        <v>0</v>
      </c>
      <c r="I157" s="283"/>
      <c r="J157" s="283"/>
      <c r="K157" s="283"/>
      <c r="L157" s="283"/>
      <c r="M157" s="283"/>
      <c r="N157" s="283"/>
      <c r="O157" s="283"/>
      <c r="P157" s="283"/>
      <c r="Q157" s="283"/>
      <c r="R157" s="283"/>
      <c r="S157" s="283"/>
      <c r="T157" s="283"/>
      <c r="U157" s="283"/>
      <c r="V157" s="283"/>
      <c r="W157" s="283"/>
      <c r="X157" s="283"/>
      <c r="Y157" s="283"/>
      <c r="Z157" s="283"/>
      <c r="AA157" s="283"/>
      <c r="AB157" s="283"/>
      <c r="AC157" s="283"/>
      <c r="AD157" s="283"/>
      <c r="AE157" s="283"/>
      <c r="AF157" s="283"/>
      <c r="AG157" s="283"/>
      <c r="AH157" s="283"/>
      <c r="AI157" s="283"/>
      <c r="AJ157" s="283"/>
      <c r="AK157" s="283"/>
      <c r="AL157" s="283"/>
      <c r="AM157" s="283"/>
      <c r="AN157" s="283"/>
      <c r="AO157" s="283"/>
      <c r="AP157" s="283"/>
      <c r="AQ157" s="283"/>
      <c r="AR157" s="283"/>
      <c r="AS157" s="283"/>
      <c r="AT157" s="283"/>
      <c r="AU157" s="283"/>
      <c r="AV157" s="283"/>
      <c r="AW157" s="283"/>
      <c r="AX157" s="283"/>
      <c r="AY157" s="283"/>
      <c r="AZ157" s="283"/>
      <c r="BA157" s="283"/>
      <c r="BB157" s="283"/>
      <c r="BC157" s="283"/>
      <c r="BD157" s="283"/>
      <c r="BE157" s="283"/>
      <c r="BF157" s="283"/>
      <c r="BG157" s="283"/>
      <c r="BH157" s="283"/>
      <c r="BI157" s="283"/>
      <c r="BJ157" s="283"/>
      <c r="BK157" s="283"/>
      <c r="BL157" s="283"/>
      <c r="BM157" s="283"/>
      <c r="BN157" s="283"/>
      <c r="BO157" s="283"/>
      <c r="BP157" s="283"/>
      <c r="BQ157" s="283"/>
      <c r="BR157" s="283"/>
      <c r="BS157" s="283"/>
      <c r="BT157" s="283"/>
      <c r="BU157" s="283"/>
      <c r="BV157" s="283"/>
      <c r="BW157" s="283"/>
      <c r="BX157" s="283"/>
      <c r="BY157" s="283"/>
      <c r="BZ157" s="283"/>
      <c r="CA157" s="283"/>
      <c r="CB157" s="283"/>
      <c r="CC157" s="283"/>
      <c r="CD157" s="283"/>
      <c r="CE157" s="283"/>
      <c r="CF157" s="283"/>
      <c r="CG157" s="283"/>
      <c r="CH157" s="283"/>
      <c r="CI157" s="283"/>
      <c r="CJ157" s="283"/>
      <c r="CK157" s="283"/>
      <c r="CL157" s="283"/>
      <c r="CM157" s="283"/>
      <c r="CN157" s="283"/>
      <c r="CO157" s="283"/>
      <c r="CP157" s="283"/>
      <c r="CQ157" s="283"/>
      <c r="CR157" s="283"/>
      <c r="CS157" s="283"/>
      <c r="CT157" s="283"/>
      <c r="CU157" s="283"/>
      <c r="CV157" s="283"/>
      <c r="CW157" s="283"/>
      <c r="CX157" s="283"/>
      <c r="CY157" s="283"/>
      <c r="CZ157" s="283"/>
      <c r="DA157" s="283"/>
      <c r="DB157" s="283"/>
      <c r="DC157" s="283"/>
      <c r="DD157" s="283"/>
      <c r="DE157" s="283"/>
      <c r="DF157" s="283"/>
      <c r="DG157" s="283"/>
      <c r="DH157" s="283"/>
      <c r="DI157" s="283"/>
      <c r="DJ157" s="283"/>
      <c r="DK157" s="283"/>
      <c r="DL157" s="283"/>
      <c r="DM157" s="283"/>
      <c r="DN157" s="283"/>
      <c r="DO157" s="283"/>
      <c r="DP157" s="283"/>
      <c r="DQ157" s="283"/>
      <c r="DR157" s="283"/>
      <c r="DS157" s="283"/>
      <c r="DT157" s="283"/>
      <c r="DU157" s="283"/>
      <c r="DV157" s="283"/>
      <c r="DW157" s="283"/>
      <c r="DX157" s="283"/>
      <c r="DY157" s="283"/>
      <c r="DZ157" s="283"/>
      <c r="EA157" s="283"/>
      <c r="EB157" s="283"/>
      <c r="EC157" s="283"/>
      <c r="ED157" s="283"/>
      <c r="EE157" s="283"/>
      <c r="EF157" s="283"/>
      <c r="EG157" s="283"/>
      <c r="EH157" s="283"/>
      <c r="EI157" s="283"/>
      <c r="EJ157" s="283"/>
      <c r="EK157" s="283"/>
      <c r="EL157" s="283"/>
      <c r="EM157" s="283"/>
      <c r="EN157" s="283"/>
      <c r="EO157" s="283"/>
      <c r="EP157" s="283"/>
      <c r="EQ157" s="283"/>
      <c r="ER157" s="283"/>
      <c r="ES157" s="283"/>
      <c r="ET157" s="283"/>
      <c r="EU157" s="283"/>
      <c r="EV157" s="283"/>
      <c r="EW157" s="283"/>
      <c r="EX157" s="283"/>
      <c r="EY157" s="283"/>
      <c r="EZ157" s="283"/>
      <c r="FA157" s="283"/>
      <c r="FB157" s="283"/>
      <c r="FC157" s="283"/>
      <c r="FD157" s="283"/>
      <c r="FE157" s="283"/>
      <c r="FF157" s="283"/>
      <c r="FG157" s="283"/>
      <c r="FH157" s="283"/>
      <c r="FI157" s="283"/>
      <c r="FJ157" s="283"/>
      <c r="FK157" s="283"/>
      <c r="FL157" s="283"/>
      <c r="FM157" s="283"/>
      <c r="FN157" s="283"/>
      <c r="FO157" s="283"/>
      <c r="FP157" s="283"/>
      <c r="FQ157" s="283"/>
      <c r="FR157" s="283"/>
      <c r="FS157" s="283"/>
      <c r="FT157" s="283"/>
      <c r="FU157" s="283"/>
      <c r="FV157" s="283"/>
      <c r="FW157" s="283"/>
      <c r="FX157" s="283"/>
      <c r="FY157" s="283"/>
      <c r="FZ157" s="283"/>
      <c r="GA157" s="283"/>
      <c r="GB157" s="283"/>
      <c r="GC157" s="283"/>
      <c r="GD157" s="283"/>
      <c r="GE157" s="283"/>
      <c r="GF157" s="283"/>
      <c r="GG157" s="283"/>
      <c r="GH157" s="283"/>
      <c r="GI157" s="283"/>
      <c r="GJ157" s="283"/>
      <c r="GK157" s="283"/>
      <c r="GL157" s="283"/>
      <c r="GM157" s="283"/>
      <c r="GN157" s="283"/>
      <c r="GO157" s="283"/>
      <c r="GP157" s="283"/>
      <c r="GQ157" s="283"/>
      <c r="GR157" s="283"/>
      <c r="GS157" s="283"/>
      <c r="GT157" s="283"/>
      <c r="GU157" s="283"/>
      <c r="GV157" s="283"/>
      <c r="GW157" s="283"/>
      <c r="GX157" s="283"/>
      <c r="GY157" s="283"/>
      <c r="GZ157" s="283"/>
      <c r="HA157" s="283"/>
      <c r="HB157" s="283"/>
      <c r="HC157" s="283"/>
      <c r="HD157" s="283"/>
      <c r="HE157" s="283"/>
      <c r="HF157" s="283"/>
      <c r="HG157" s="283"/>
      <c r="HH157" s="283"/>
      <c r="HI157" s="283"/>
      <c r="HJ157" s="283"/>
      <c r="HK157" s="283"/>
      <c r="HL157" s="283"/>
      <c r="HM157" s="283"/>
      <c r="HN157" s="283"/>
      <c r="HO157" s="283"/>
      <c r="HP157" s="283"/>
      <c r="HQ157" s="283"/>
      <c r="HR157" s="283"/>
      <c r="HS157" s="283"/>
      <c r="HT157" s="283"/>
      <c r="HU157" s="283"/>
      <c r="HV157" s="283"/>
      <c r="HW157" s="283"/>
      <c r="HX157" s="283"/>
      <c r="HY157" s="283"/>
      <c r="HZ157" s="283"/>
      <c r="IA157" s="283"/>
      <c r="IB157" s="283"/>
      <c r="IC157" s="283"/>
      <c r="ID157" s="283"/>
      <c r="IE157" s="283"/>
      <c r="IF157" s="283"/>
      <c r="IG157" s="283"/>
      <c r="IH157" s="283"/>
      <c r="II157" s="283"/>
      <c r="IJ157" s="283"/>
      <c r="IK157" s="283"/>
      <c r="IL157" s="283"/>
      <c r="IM157" s="283"/>
      <c r="IN157" s="283"/>
      <c r="IO157" s="283"/>
      <c r="IP157" s="283"/>
      <c r="IQ157" s="283"/>
      <c r="IR157" s="283"/>
      <c r="IS157" s="283"/>
      <c r="IT157" s="283"/>
      <c r="IU157" s="283"/>
      <c r="IV157" s="283"/>
      <c r="IW157" s="283"/>
      <c r="IX157" s="283"/>
    </row>
    <row r="158" spans="1:258" s="24" customFormat="1" ht="12.75">
      <c r="A158" s="21"/>
      <c r="B158" s="22"/>
      <c r="C158" s="23"/>
      <c r="F158" s="127"/>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5"/>
      <c r="CM158" s="25"/>
      <c r="CN158" s="25"/>
      <c r="CO158" s="25"/>
      <c r="CP158" s="25"/>
      <c r="CQ158" s="25"/>
      <c r="CR158" s="25"/>
      <c r="CS158" s="25"/>
      <c r="CT158" s="25"/>
      <c r="CU158" s="25"/>
      <c r="CV158" s="25"/>
      <c r="CW158" s="25"/>
      <c r="CX158" s="25"/>
      <c r="CY158" s="25"/>
      <c r="CZ158" s="25"/>
      <c r="DA158" s="25"/>
      <c r="DB158" s="25"/>
      <c r="DC158" s="25"/>
      <c r="DD158" s="25"/>
      <c r="DE158" s="25"/>
      <c r="DF158" s="25"/>
      <c r="DG158" s="25"/>
      <c r="DH158" s="25"/>
      <c r="DI158" s="25"/>
      <c r="DJ158" s="25"/>
      <c r="DK158" s="25"/>
      <c r="DL158" s="25"/>
      <c r="DM158" s="25"/>
      <c r="DN158" s="25"/>
      <c r="DO158" s="25"/>
      <c r="DP158" s="25"/>
      <c r="DQ158" s="25"/>
      <c r="DR158" s="25"/>
      <c r="DS158" s="25"/>
      <c r="DT158" s="25"/>
      <c r="DU158" s="25"/>
      <c r="DV158" s="25"/>
      <c r="DW158" s="25"/>
      <c r="DX158" s="25"/>
      <c r="DY158" s="25"/>
      <c r="DZ158" s="25"/>
      <c r="EA158" s="25"/>
      <c r="EB158" s="25"/>
      <c r="EC158" s="25"/>
      <c r="ED158" s="25"/>
      <c r="EE158" s="25"/>
      <c r="EF158" s="25"/>
      <c r="EG158" s="25"/>
      <c r="EH158" s="25"/>
      <c r="EI158" s="25"/>
      <c r="EJ158" s="25"/>
      <c r="EK158" s="25"/>
      <c r="EL158" s="25"/>
      <c r="EM158" s="25"/>
      <c r="EN158" s="25"/>
      <c r="EO158" s="25"/>
      <c r="EP158" s="25"/>
      <c r="EQ158" s="25"/>
      <c r="ER158" s="25"/>
      <c r="ES158" s="25"/>
      <c r="ET158" s="25"/>
      <c r="EU158" s="25"/>
      <c r="EV158" s="25"/>
      <c r="EW158" s="25"/>
      <c r="EX158" s="25"/>
      <c r="EY158" s="25"/>
      <c r="EZ158" s="25"/>
      <c r="FA158" s="25"/>
      <c r="FB158" s="25"/>
      <c r="FC158" s="25"/>
      <c r="FD158" s="25"/>
      <c r="FE158" s="25"/>
      <c r="FF158" s="25"/>
      <c r="FG158" s="25"/>
      <c r="FH158" s="25"/>
      <c r="FI158" s="25"/>
      <c r="FJ158" s="25"/>
      <c r="FK158" s="25"/>
      <c r="FL158" s="25"/>
      <c r="FM158" s="25"/>
      <c r="FN158" s="25"/>
      <c r="FO158" s="25"/>
      <c r="FP158" s="25"/>
      <c r="FQ158" s="25"/>
      <c r="FR158" s="25"/>
      <c r="FS158" s="25"/>
      <c r="FT158" s="25"/>
      <c r="FU158" s="25"/>
      <c r="FV158" s="25"/>
      <c r="FW158" s="25"/>
      <c r="FX158" s="25"/>
      <c r="FY158" s="25"/>
      <c r="FZ158" s="25"/>
      <c r="GA158" s="25"/>
      <c r="GB158" s="25"/>
      <c r="GC158" s="25"/>
      <c r="GD158" s="25"/>
      <c r="GE158" s="25"/>
      <c r="GF158" s="25"/>
      <c r="GG158" s="25"/>
      <c r="GH158" s="25"/>
      <c r="GI158" s="25"/>
      <c r="GJ158" s="25"/>
      <c r="GK158" s="25"/>
      <c r="GL158" s="25"/>
      <c r="GM158" s="25"/>
      <c r="GN158" s="25"/>
      <c r="GO158" s="25"/>
      <c r="GP158" s="25"/>
      <c r="GQ158" s="25"/>
      <c r="GR158" s="25"/>
      <c r="GS158" s="25"/>
      <c r="GT158" s="25"/>
      <c r="GU158" s="25"/>
      <c r="GV158" s="25"/>
      <c r="GW158" s="25"/>
      <c r="GX158" s="25"/>
      <c r="GY158" s="25"/>
      <c r="GZ158" s="25"/>
      <c r="HA158" s="25"/>
      <c r="HB158" s="25"/>
      <c r="HC158" s="25"/>
      <c r="HD158" s="25"/>
      <c r="HE158" s="25"/>
      <c r="HF158" s="25"/>
      <c r="HG158" s="25"/>
      <c r="HH158" s="25"/>
      <c r="HI158" s="25"/>
      <c r="HJ158" s="25"/>
      <c r="HK158" s="25"/>
      <c r="HL158" s="25"/>
      <c r="HM158" s="25"/>
      <c r="HN158" s="25"/>
      <c r="HO158" s="25"/>
      <c r="HP158" s="25"/>
      <c r="HQ158" s="25"/>
      <c r="HR158" s="25"/>
      <c r="HS158" s="25"/>
      <c r="HT158" s="25"/>
      <c r="HU158" s="25"/>
      <c r="HV158" s="25"/>
      <c r="HW158" s="25"/>
      <c r="HX158" s="25"/>
      <c r="HY158" s="25"/>
      <c r="HZ158" s="25"/>
      <c r="IA158" s="25"/>
      <c r="IB158" s="25"/>
      <c r="IC158" s="25"/>
      <c r="ID158" s="25"/>
      <c r="IE158" s="25"/>
      <c r="IF158" s="25"/>
      <c r="IG158" s="25"/>
      <c r="IH158" s="25"/>
      <c r="II158" s="25"/>
      <c r="IJ158" s="25"/>
      <c r="IK158" s="25"/>
      <c r="IL158" s="25"/>
      <c r="IM158" s="25"/>
      <c r="IN158" s="25"/>
      <c r="IO158" s="25"/>
      <c r="IP158" s="25"/>
      <c r="IQ158" s="25"/>
      <c r="IR158" s="25"/>
      <c r="IS158" s="25"/>
      <c r="IT158" s="25"/>
      <c r="IU158" s="25"/>
      <c r="IV158" s="25"/>
      <c r="IW158" s="25"/>
      <c r="IX158" s="25"/>
    </row>
    <row r="159" spans="1:258" s="284" customFormat="1" ht="51">
      <c r="A159" s="281" t="s">
        <v>46</v>
      </c>
      <c r="B159" s="62" t="s">
        <v>163</v>
      </c>
      <c r="C159" s="282" t="s">
        <v>44</v>
      </c>
      <c r="D159" s="284">
        <v>144</v>
      </c>
      <c r="E159" s="284">
        <v>10</v>
      </c>
      <c r="F159" s="293">
        <v>0</v>
      </c>
      <c r="G159" s="284">
        <f>+D159*F159</f>
        <v>0</v>
      </c>
      <c r="H159" s="284">
        <f>E159*F159</f>
        <v>0</v>
      </c>
      <c r="I159" s="283"/>
      <c r="J159" s="283"/>
      <c r="K159" s="283"/>
      <c r="L159" s="283"/>
      <c r="M159" s="283"/>
      <c r="N159" s="283"/>
      <c r="O159" s="283"/>
      <c r="P159" s="283"/>
      <c r="Q159" s="283"/>
      <c r="R159" s="283"/>
      <c r="S159" s="283"/>
      <c r="T159" s="283"/>
      <c r="U159" s="283"/>
      <c r="V159" s="283"/>
      <c r="W159" s="283"/>
      <c r="X159" s="283"/>
      <c r="Y159" s="283"/>
      <c r="Z159" s="283"/>
      <c r="AA159" s="283"/>
      <c r="AB159" s="283"/>
      <c r="AC159" s="283"/>
      <c r="AD159" s="283"/>
      <c r="AE159" s="283"/>
      <c r="AF159" s="283"/>
      <c r="AG159" s="283"/>
      <c r="AH159" s="283"/>
      <c r="AI159" s="283"/>
      <c r="AJ159" s="283"/>
      <c r="AK159" s="283"/>
      <c r="AL159" s="283"/>
      <c r="AM159" s="283"/>
      <c r="AN159" s="283"/>
      <c r="AO159" s="283"/>
      <c r="AP159" s="283"/>
      <c r="AQ159" s="283"/>
      <c r="AR159" s="283"/>
      <c r="AS159" s="283"/>
      <c r="AT159" s="283"/>
      <c r="AU159" s="283"/>
      <c r="AV159" s="283"/>
      <c r="AW159" s="283"/>
      <c r="AX159" s="283"/>
      <c r="AY159" s="283"/>
      <c r="AZ159" s="283"/>
      <c r="BA159" s="283"/>
      <c r="BB159" s="283"/>
      <c r="BC159" s="283"/>
      <c r="BD159" s="283"/>
      <c r="BE159" s="283"/>
      <c r="BF159" s="283"/>
      <c r="BG159" s="283"/>
      <c r="BH159" s="283"/>
      <c r="BI159" s="283"/>
      <c r="BJ159" s="283"/>
      <c r="BK159" s="283"/>
      <c r="BL159" s="283"/>
      <c r="BM159" s="283"/>
      <c r="BN159" s="283"/>
      <c r="BO159" s="283"/>
      <c r="BP159" s="283"/>
      <c r="BQ159" s="283"/>
      <c r="BR159" s="283"/>
      <c r="BS159" s="283"/>
      <c r="BT159" s="283"/>
      <c r="BU159" s="283"/>
      <c r="BV159" s="283"/>
      <c r="BW159" s="283"/>
      <c r="BX159" s="283"/>
      <c r="BY159" s="283"/>
      <c r="BZ159" s="283"/>
      <c r="CA159" s="283"/>
      <c r="CB159" s="283"/>
      <c r="CC159" s="283"/>
      <c r="CD159" s="283"/>
      <c r="CE159" s="283"/>
      <c r="CF159" s="283"/>
      <c r="CG159" s="283"/>
      <c r="CH159" s="283"/>
      <c r="CI159" s="283"/>
      <c r="CJ159" s="283"/>
      <c r="CK159" s="283"/>
      <c r="CL159" s="283"/>
      <c r="CM159" s="283"/>
      <c r="CN159" s="283"/>
      <c r="CO159" s="283"/>
      <c r="CP159" s="283"/>
      <c r="CQ159" s="283"/>
      <c r="CR159" s="283"/>
      <c r="CS159" s="283"/>
      <c r="CT159" s="283"/>
      <c r="CU159" s="283"/>
      <c r="CV159" s="283"/>
      <c r="CW159" s="283"/>
      <c r="CX159" s="283"/>
      <c r="CY159" s="283"/>
      <c r="CZ159" s="283"/>
      <c r="DA159" s="283"/>
      <c r="DB159" s="283"/>
      <c r="DC159" s="283"/>
      <c r="DD159" s="283"/>
      <c r="DE159" s="283"/>
      <c r="DF159" s="283"/>
      <c r="DG159" s="283"/>
      <c r="DH159" s="283"/>
      <c r="DI159" s="283"/>
      <c r="DJ159" s="283"/>
      <c r="DK159" s="283"/>
      <c r="DL159" s="283"/>
      <c r="DM159" s="283"/>
      <c r="DN159" s="283"/>
      <c r="DO159" s="283"/>
      <c r="DP159" s="283"/>
      <c r="DQ159" s="283"/>
      <c r="DR159" s="283"/>
      <c r="DS159" s="283"/>
      <c r="DT159" s="283"/>
      <c r="DU159" s="283"/>
      <c r="DV159" s="283"/>
      <c r="DW159" s="283"/>
      <c r="DX159" s="283"/>
      <c r="DY159" s="283"/>
      <c r="DZ159" s="283"/>
      <c r="EA159" s="283"/>
      <c r="EB159" s="283"/>
      <c r="EC159" s="283"/>
      <c r="ED159" s="283"/>
      <c r="EE159" s="283"/>
      <c r="EF159" s="283"/>
      <c r="EG159" s="283"/>
      <c r="EH159" s="283"/>
      <c r="EI159" s="283"/>
      <c r="EJ159" s="283"/>
      <c r="EK159" s="283"/>
      <c r="EL159" s="283"/>
      <c r="EM159" s="283"/>
      <c r="EN159" s="283"/>
      <c r="EO159" s="283"/>
      <c r="EP159" s="283"/>
      <c r="EQ159" s="283"/>
      <c r="ER159" s="283"/>
      <c r="ES159" s="283"/>
      <c r="ET159" s="283"/>
      <c r="EU159" s="283"/>
      <c r="EV159" s="283"/>
      <c r="EW159" s="283"/>
      <c r="EX159" s="283"/>
      <c r="EY159" s="283"/>
      <c r="EZ159" s="283"/>
      <c r="FA159" s="283"/>
      <c r="FB159" s="283"/>
      <c r="FC159" s="283"/>
      <c r="FD159" s="283"/>
      <c r="FE159" s="283"/>
      <c r="FF159" s="283"/>
      <c r="FG159" s="283"/>
      <c r="FH159" s="283"/>
      <c r="FI159" s="283"/>
      <c r="FJ159" s="283"/>
      <c r="FK159" s="283"/>
      <c r="FL159" s="283"/>
      <c r="FM159" s="283"/>
      <c r="FN159" s="283"/>
      <c r="FO159" s="283"/>
      <c r="FP159" s="283"/>
      <c r="FQ159" s="283"/>
      <c r="FR159" s="283"/>
      <c r="FS159" s="283"/>
      <c r="FT159" s="283"/>
      <c r="FU159" s="283"/>
      <c r="FV159" s="283"/>
      <c r="FW159" s="283"/>
      <c r="FX159" s="283"/>
      <c r="FY159" s="283"/>
      <c r="FZ159" s="283"/>
      <c r="GA159" s="283"/>
      <c r="GB159" s="283"/>
      <c r="GC159" s="283"/>
      <c r="GD159" s="283"/>
      <c r="GE159" s="283"/>
      <c r="GF159" s="283"/>
      <c r="GG159" s="283"/>
      <c r="GH159" s="283"/>
      <c r="GI159" s="283"/>
      <c r="GJ159" s="283"/>
      <c r="GK159" s="283"/>
      <c r="GL159" s="283"/>
      <c r="GM159" s="283"/>
      <c r="GN159" s="283"/>
      <c r="GO159" s="283"/>
      <c r="GP159" s="283"/>
      <c r="GQ159" s="283"/>
      <c r="GR159" s="283"/>
      <c r="GS159" s="283"/>
      <c r="GT159" s="283"/>
      <c r="GU159" s="283"/>
      <c r="GV159" s="283"/>
      <c r="GW159" s="283"/>
      <c r="GX159" s="283"/>
      <c r="GY159" s="283"/>
      <c r="GZ159" s="283"/>
      <c r="HA159" s="283"/>
      <c r="HB159" s="283"/>
      <c r="HC159" s="283"/>
      <c r="HD159" s="283"/>
      <c r="HE159" s="283"/>
      <c r="HF159" s="283"/>
      <c r="HG159" s="283"/>
      <c r="HH159" s="283"/>
      <c r="HI159" s="283"/>
      <c r="HJ159" s="283"/>
      <c r="HK159" s="283"/>
      <c r="HL159" s="283"/>
      <c r="HM159" s="283"/>
      <c r="HN159" s="283"/>
      <c r="HO159" s="283"/>
      <c r="HP159" s="283"/>
      <c r="HQ159" s="283"/>
      <c r="HR159" s="283"/>
      <c r="HS159" s="283"/>
      <c r="HT159" s="283"/>
      <c r="HU159" s="283"/>
      <c r="HV159" s="283"/>
      <c r="HW159" s="283"/>
      <c r="HX159" s="283"/>
      <c r="HY159" s="283"/>
      <c r="HZ159" s="283"/>
      <c r="IA159" s="283"/>
      <c r="IB159" s="283"/>
      <c r="IC159" s="283"/>
      <c r="ID159" s="283"/>
      <c r="IE159" s="283"/>
      <c r="IF159" s="283"/>
      <c r="IG159" s="283"/>
      <c r="IH159" s="283"/>
      <c r="II159" s="283"/>
      <c r="IJ159" s="283"/>
      <c r="IK159" s="283"/>
      <c r="IL159" s="283"/>
      <c r="IM159" s="283"/>
      <c r="IN159" s="283"/>
      <c r="IO159" s="283"/>
      <c r="IP159" s="283"/>
      <c r="IQ159" s="283"/>
      <c r="IR159" s="283"/>
      <c r="IS159" s="283"/>
      <c r="IT159" s="283"/>
      <c r="IU159" s="283"/>
      <c r="IV159" s="283"/>
      <c r="IW159" s="283"/>
      <c r="IX159" s="283"/>
    </row>
    <row r="160" spans="1:258" s="284" customFormat="1" ht="12.75">
      <c r="A160" s="281"/>
      <c r="B160" s="62"/>
      <c r="C160" s="282"/>
      <c r="F160" s="293"/>
      <c r="I160" s="283"/>
      <c r="J160" s="283"/>
      <c r="K160" s="283"/>
      <c r="L160" s="283"/>
      <c r="M160" s="283"/>
      <c r="N160" s="283"/>
      <c r="O160" s="283"/>
      <c r="P160" s="283"/>
      <c r="Q160" s="283"/>
      <c r="R160" s="283"/>
      <c r="S160" s="283"/>
      <c r="T160" s="283"/>
      <c r="U160" s="283"/>
      <c r="V160" s="283"/>
      <c r="W160" s="283"/>
      <c r="X160" s="283"/>
      <c r="Y160" s="283"/>
      <c r="Z160" s="283"/>
      <c r="AA160" s="283"/>
      <c r="AB160" s="283"/>
      <c r="AC160" s="283"/>
      <c r="AD160" s="283"/>
      <c r="AE160" s="283"/>
      <c r="AF160" s="283"/>
      <c r="AG160" s="283"/>
      <c r="AH160" s="283"/>
      <c r="AI160" s="283"/>
      <c r="AJ160" s="283"/>
      <c r="AK160" s="283"/>
      <c r="AL160" s="283"/>
      <c r="AM160" s="283"/>
      <c r="AN160" s="283"/>
      <c r="AO160" s="283"/>
      <c r="AP160" s="283"/>
      <c r="AQ160" s="283"/>
      <c r="AR160" s="283"/>
      <c r="AS160" s="283"/>
      <c r="AT160" s="283"/>
      <c r="AU160" s="283"/>
      <c r="AV160" s="283"/>
      <c r="AW160" s="283"/>
      <c r="AX160" s="283"/>
      <c r="AY160" s="283"/>
      <c r="AZ160" s="283"/>
      <c r="BA160" s="283"/>
      <c r="BB160" s="283"/>
      <c r="BC160" s="283"/>
      <c r="BD160" s="283"/>
      <c r="BE160" s="283"/>
      <c r="BF160" s="283"/>
      <c r="BG160" s="283"/>
      <c r="BH160" s="283"/>
      <c r="BI160" s="283"/>
      <c r="BJ160" s="283"/>
      <c r="BK160" s="283"/>
      <c r="BL160" s="283"/>
      <c r="BM160" s="283"/>
      <c r="BN160" s="283"/>
      <c r="BO160" s="283"/>
      <c r="BP160" s="283"/>
      <c r="BQ160" s="283"/>
      <c r="BR160" s="283"/>
      <c r="BS160" s="283"/>
      <c r="BT160" s="283"/>
      <c r="BU160" s="283"/>
      <c r="BV160" s="283"/>
      <c r="BW160" s="283"/>
      <c r="BX160" s="283"/>
      <c r="BY160" s="283"/>
      <c r="BZ160" s="283"/>
      <c r="CA160" s="283"/>
      <c r="CB160" s="283"/>
      <c r="CC160" s="283"/>
      <c r="CD160" s="283"/>
      <c r="CE160" s="283"/>
      <c r="CF160" s="283"/>
      <c r="CG160" s="283"/>
      <c r="CH160" s="283"/>
      <c r="CI160" s="283"/>
      <c r="CJ160" s="283"/>
      <c r="CK160" s="283"/>
      <c r="CL160" s="283"/>
      <c r="CM160" s="283"/>
      <c r="CN160" s="283"/>
      <c r="CO160" s="283"/>
      <c r="CP160" s="283"/>
      <c r="CQ160" s="283"/>
      <c r="CR160" s="283"/>
      <c r="CS160" s="283"/>
      <c r="CT160" s="283"/>
      <c r="CU160" s="283"/>
      <c r="CV160" s="283"/>
      <c r="CW160" s="283"/>
      <c r="CX160" s="283"/>
      <c r="CY160" s="283"/>
      <c r="CZ160" s="283"/>
      <c r="DA160" s="283"/>
      <c r="DB160" s="283"/>
      <c r="DC160" s="283"/>
      <c r="DD160" s="283"/>
      <c r="DE160" s="283"/>
      <c r="DF160" s="283"/>
      <c r="DG160" s="283"/>
      <c r="DH160" s="283"/>
      <c r="DI160" s="283"/>
      <c r="DJ160" s="283"/>
      <c r="DK160" s="283"/>
      <c r="DL160" s="283"/>
      <c r="DM160" s="283"/>
      <c r="DN160" s="283"/>
      <c r="DO160" s="283"/>
      <c r="DP160" s="283"/>
      <c r="DQ160" s="283"/>
      <c r="DR160" s="283"/>
      <c r="DS160" s="283"/>
      <c r="DT160" s="283"/>
      <c r="DU160" s="283"/>
      <c r="DV160" s="283"/>
      <c r="DW160" s="283"/>
      <c r="DX160" s="283"/>
      <c r="DY160" s="283"/>
      <c r="DZ160" s="283"/>
      <c r="EA160" s="283"/>
      <c r="EB160" s="283"/>
      <c r="EC160" s="283"/>
      <c r="ED160" s="283"/>
      <c r="EE160" s="283"/>
      <c r="EF160" s="283"/>
      <c r="EG160" s="283"/>
      <c r="EH160" s="283"/>
      <c r="EI160" s="283"/>
      <c r="EJ160" s="283"/>
      <c r="EK160" s="283"/>
      <c r="EL160" s="283"/>
      <c r="EM160" s="283"/>
      <c r="EN160" s="283"/>
      <c r="EO160" s="283"/>
      <c r="EP160" s="283"/>
      <c r="EQ160" s="283"/>
      <c r="ER160" s="283"/>
      <c r="ES160" s="283"/>
      <c r="ET160" s="283"/>
      <c r="EU160" s="283"/>
      <c r="EV160" s="283"/>
      <c r="EW160" s="283"/>
      <c r="EX160" s="283"/>
      <c r="EY160" s="283"/>
      <c r="EZ160" s="283"/>
      <c r="FA160" s="283"/>
      <c r="FB160" s="283"/>
      <c r="FC160" s="283"/>
      <c r="FD160" s="283"/>
      <c r="FE160" s="283"/>
      <c r="FF160" s="283"/>
      <c r="FG160" s="283"/>
      <c r="FH160" s="283"/>
      <c r="FI160" s="283"/>
      <c r="FJ160" s="283"/>
      <c r="FK160" s="283"/>
      <c r="FL160" s="283"/>
      <c r="FM160" s="283"/>
      <c r="FN160" s="283"/>
      <c r="FO160" s="283"/>
      <c r="FP160" s="283"/>
      <c r="FQ160" s="283"/>
      <c r="FR160" s="283"/>
      <c r="FS160" s="283"/>
      <c r="FT160" s="283"/>
      <c r="FU160" s="283"/>
      <c r="FV160" s="283"/>
      <c r="FW160" s="283"/>
      <c r="FX160" s="283"/>
      <c r="FY160" s="283"/>
      <c r="FZ160" s="283"/>
      <c r="GA160" s="283"/>
      <c r="GB160" s="283"/>
      <c r="GC160" s="283"/>
      <c r="GD160" s="283"/>
      <c r="GE160" s="283"/>
      <c r="GF160" s="283"/>
      <c r="GG160" s="283"/>
      <c r="GH160" s="283"/>
      <c r="GI160" s="283"/>
      <c r="GJ160" s="283"/>
      <c r="GK160" s="283"/>
      <c r="GL160" s="283"/>
      <c r="GM160" s="283"/>
      <c r="GN160" s="283"/>
      <c r="GO160" s="283"/>
      <c r="GP160" s="283"/>
      <c r="GQ160" s="283"/>
      <c r="GR160" s="283"/>
      <c r="GS160" s="283"/>
      <c r="GT160" s="283"/>
      <c r="GU160" s="283"/>
      <c r="GV160" s="283"/>
      <c r="GW160" s="283"/>
      <c r="GX160" s="283"/>
      <c r="GY160" s="283"/>
      <c r="GZ160" s="283"/>
      <c r="HA160" s="283"/>
      <c r="HB160" s="283"/>
      <c r="HC160" s="283"/>
      <c r="HD160" s="283"/>
      <c r="HE160" s="283"/>
      <c r="HF160" s="283"/>
      <c r="HG160" s="283"/>
      <c r="HH160" s="283"/>
      <c r="HI160" s="283"/>
      <c r="HJ160" s="283"/>
      <c r="HK160" s="283"/>
      <c r="HL160" s="283"/>
      <c r="HM160" s="283"/>
      <c r="HN160" s="283"/>
      <c r="HO160" s="283"/>
      <c r="HP160" s="283"/>
      <c r="HQ160" s="283"/>
      <c r="HR160" s="283"/>
      <c r="HS160" s="283"/>
      <c r="HT160" s="283"/>
      <c r="HU160" s="283"/>
      <c r="HV160" s="283"/>
      <c r="HW160" s="283"/>
      <c r="HX160" s="283"/>
      <c r="HY160" s="283"/>
      <c r="HZ160" s="283"/>
      <c r="IA160" s="283"/>
      <c r="IB160" s="283"/>
      <c r="IC160" s="283"/>
      <c r="ID160" s="283"/>
      <c r="IE160" s="283"/>
      <c r="IF160" s="283"/>
      <c r="IG160" s="283"/>
      <c r="IH160" s="283"/>
      <c r="II160" s="283"/>
      <c r="IJ160" s="283"/>
      <c r="IK160" s="283"/>
      <c r="IL160" s="283"/>
      <c r="IM160" s="283"/>
      <c r="IN160" s="283"/>
      <c r="IO160" s="283"/>
      <c r="IP160" s="283"/>
      <c r="IQ160" s="283"/>
      <c r="IR160" s="283"/>
      <c r="IS160" s="283"/>
      <c r="IT160" s="283"/>
      <c r="IU160" s="283"/>
      <c r="IV160" s="283"/>
      <c r="IW160" s="283"/>
      <c r="IX160" s="283"/>
    </row>
    <row r="161" spans="1:258" s="284" customFormat="1" ht="25.5">
      <c r="A161" s="281" t="s">
        <v>50</v>
      </c>
      <c r="B161" s="62" t="s">
        <v>67</v>
      </c>
      <c r="C161" s="282" t="s">
        <v>38</v>
      </c>
      <c r="D161" s="284">
        <v>75</v>
      </c>
      <c r="E161" s="284">
        <v>7.5</v>
      </c>
      <c r="F161" s="293">
        <v>0</v>
      </c>
      <c r="G161" s="284">
        <f>+D161*F161</f>
        <v>0</v>
      </c>
      <c r="H161" s="284">
        <f>E161*F161</f>
        <v>0</v>
      </c>
      <c r="I161" s="283"/>
      <c r="J161" s="283"/>
      <c r="K161" s="283"/>
      <c r="L161" s="283"/>
      <c r="M161" s="283"/>
      <c r="N161" s="283"/>
      <c r="O161" s="283"/>
      <c r="P161" s="283"/>
      <c r="Q161" s="283"/>
      <c r="R161" s="283"/>
      <c r="S161" s="283"/>
      <c r="T161" s="283"/>
      <c r="U161" s="283"/>
      <c r="V161" s="283"/>
      <c r="W161" s="283"/>
      <c r="X161" s="283"/>
      <c r="Y161" s="283"/>
      <c r="Z161" s="283"/>
      <c r="AA161" s="283"/>
      <c r="AB161" s="283"/>
      <c r="AC161" s="283"/>
      <c r="AD161" s="283"/>
      <c r="AE161" s="283"/>
      <c r="AF161" s="283"/>
      <c r="AG161" s="283"/>
      <c r="AH161" s="283"/>
      <c r="AI161" s="283"/>
      <c r="AJ161" s="283"/>
      <c r="AK161" s="283"/>
      <c r="AL161" s="283"/>
      <c r="AM161" s="283"/>
      <c r="AN161" s="283"/>
      <c r="AO161" s="283"/>
      <c r="AP161" s="283"/>
      <c r="AQ161" s="283"/>
      <c r="AR161" s="283"/>
      <c r="AS161" s="283"/>
      <c r="AT161" s="283"/>
      <c r="AU161" s="283"/>
      <c r="AV161" s="283"/>
      <c r="AW161" s="283"/>
      <c r="AX161" s="283"/>
      <c r="AY161" s="283"/>
      <c r="AZ161" s="283"/>
      <c r="BA161" s="283"/>
      <c r="BB161" s="283"/>
      <c r="BC161" s="283"/>
      <c r="BD161" s="283"/>
      <c r="BE161" s="283"/>
      <c r="BF161" s="283"/>
      <c r="BG161" s="283"/>
      <c r="BH161" s="283"/>
      <c r="BI161" s="283"/>
      <c r="BJ161" s="283"/>
      <c r="BK161" s="283"/>
      <c r="BL161" s="283"/>
      <c r="BM161" s="283"/>
      <c r="BN161" s="283"/>
      <c r="BO161" s="283"/>
      <c r="BP161" s="283"/>
      <c r="BQ161" s="283"/>
      <c r="BR161" s="283"/>
      <c r="BS161" s="283"/>
      <c r="BT161" s="283"/>
      <c r="BU161" s="283"/>
      <c r="BV161" s="283"/>
      <c r="BW161" s="283"/>
      <c r="BX161" s="283"/>
      <c r="BY161" s="283"/>
      <c r="BZ161" s="283"/>
      <c r="CA161" s="283"/>
      <c r="CB161" s="283"/>
      <c r="CC161" s="283"/>
      <c r="CD161" s="283"/>
      <c r="CE161" s="283"/>
      <c r="CF161" s="283"/>
      <c r="CG161" s="283"/>
      <c r="CH161" s="283"/>
      <c r="CI161" s="283"/>
      <c r="CJ161" s="283"/>
      <c r="CK161" s="283"/>
      <c r="CL161" s="283"/>
      <c r="CM161" s="283"/>
      <c r="CN161" s="283"/>
      <c r="CO161" s="283"/>
      <c r="CP161" s="283"/>
      <c r="CQ161" s="283"/>
      <c r="CR161" s="283"/>
      <c r="CS161" s="283"/>
      <c r="CT161" s="283"/>
      <c r="CU161" s="283"/>
      <c r="CV161" s="283"/>
      <c r="CW161" s="283"/>
      <c r="CX161" s="283"/>
      <c r="CY161" s="283"/>
      <c r="CZ161" s="283"/>
      <c r="DA161" s="283"/>
      <c r="DB161" s="283"/>
      <c r="DC161" s="283"/>
      <c r="DD161" s="283"/>
      <c r="DE161" s="283"/>
      <c r="DF161" s="283"/>
      <c r="DG161" s="283"/>
      <c r="DH161" s="283"/>
      <c r="DI161" s="283"/>
      <c r="DJ161" s="283"/>
      <c r="DK161" s="283"/>
      <c r="DL161" s="283"/>
      <c r="DM161" s="283"/>
      <c r="DN161" s="283"/>
      <c r="DO161" s="283"/>
      <c r="DP161" s="283"/>
      <c r="DQ161" s="283"/>
      <c r="DR161" s="283"/>
      <c r="DS161" s="283"/>
      <c r="DT161" s="283"/>
      <c r="DU161" s="283"/>
      <c r="DV161" s="283"/>
      <c r="DW161" s="283"/>
      <c r="DX161" s="283"/>
      <c r="DY161" s="283"/>
      <c r="DZ161" s="283"/>
      <c r="EA161" s="283"/>
      <c r="EB161" s="283"/>
      <c r="EC161" s="283"/>
      <c r="ED161" s="283"/>
      <c r="EE161" s="283"/>
      <c r="EF161" s="283"/>
      <c r="EG161" s="283"/>
      <c r="EH161" s="283"/>
      <c r="EI161" s="283"/>
      <c r="EJ161" s="283"/>
      <c r="EK161" s="283"/>
      <c r="EL161" s="283"/>
      <c r="EM161" s="283"/>
      <c r="EN161" s="283"/>
      <c r="EO161" s="283"/>
      <c r="EP161" s="283"/>
      <c r="EQ161" s="283"/>
      <c r="ER161" s="283"/>
      <c r="ES161" s="283"/>
      <c r="ET161" s="283"/>
      <c r="EU161" s="283"/>
      <c r="EV161" s="283"/>
      <c r="EW161" s="283"/>
      <c r="EX161" s="283"/>
      <c r="EY161" s="283"/>
      <c r="EZ161" s="283"/>
      <c r="FA161" s="283"/>
      <c r="FB161" s="283"/>
      <c r="FC161" s="283"/>
      <c r="FD161" s="283"/>
      <c r="FE161" s="283"/>
      <c r="FF161" s="283"/>
      <c r="FG161" s="283"/>
      <c r="FH161" s="283"/>
      <c r="FI161" s="283"/>
      <c r="FJ161" s="283"/>
      <c r="FK161" s="283"/>
      <c r="FL161" s="283"/>
      <c r="FM161" s="283"/>
      <c r="FN161" s="283"/>
      <c r="FO161" s="283"/>
      <c r="FP161" s="283"/>
      <c r="FQ161" s="283"/>
      <c r="FR161" s="283"/>
      <c r="FS161" s="283"/>
      <c r="FT161" s="283"/>
      <c r="FU161" s="283"/>
      <c r="FV161" s="283"/>
      <c r="FW161" s="283"/>
      <c r="FX161" s="283"/>
      <c r="FY161" s="283"/>
      <c r="FZ161" s="283"/>
      <c r="GA161" s="283"/>
      <c r="GB161" s="283"/>
      <c r="GC161" s="283"/>
      <c r="GD161" s="283"/>
      <c r="GE161" s="283"/>
      <c r="GF161" s="283"/>
      <c r="GG161" s="283"/>
      <c r="GH161" s="283"/>
      <c r="GI161" s="283"/>
      <c r="GJ161" s="283"/>
      <c r="GK161" s="283"/>
      <c r="GL161" s="283"/>
      <c r="GM161" s="283"/>
      <c r="GN161" s="283"/>
      <c r="GO161" s="283"/>
      <c r="GP161" s="283"/>
      <c r="GQ161" s="283"/>
      <c r="GR161" s="283"/>
      <c r="GS161" s="283"/>
      <c r="GT161" s="283"/>
      <c r="GU161" s="283"/>
      <c r="GV161" s="283"/>
      <c r="GW161" s="283"/>
      <c r="GX161" s="283"/>
      <c r="GY161" s="283"/>
      <c r="GZ161" s="283"/>
      <c r="HA161" s="283"/>
      <c r="HB161" s="283"/>
      <c r="HC161" s="283"/>
      <c r="HD161" s="283"/>
      <c r="HE161" s="283"/>
      <c r="HF161" s="283"/>
      <c r="HG161" s="283"/>
      <c r="HH161" s="283"/>
      <c r="HI161" s="283"/>
      <c r="HJ161" s="283"/>
      <c r="HK161" s="283"/>
      <c r="HL161" s="283"/>
      <c r="HM161" s="283"/>
      <c r="HN161" s="283"/>
      <c r="HO161" s="283"/>
      <c r="HP161" s="283"/>
      <c r="HQ161" s="283"/>
      <c r="HR161" s="283"/>
      <c r="HS161" s="283"/>
      <c r="HT161" s="283"/>
      <c r="HU161" s="283"/>
      <c r="HV161" s="283"/>
      <c r="HW161" s="283"/>
      <c r="HX161" s="283"/>
      <c r="HY161" s="283"/>
      <c r="HZ161" s="283"/>
      <c r="IA161" s="283"/>
      <c r="IB161" s="283"/>
      <c r="IC161" s="283"/>
      <c r="ID161" s="283"/>
      <c r="IE161" s="283"/>
      <c r="IF161" s="283"/>
      <c r="IG161" s="283"/>
      <c r="IH161" s="283"/>
      <c r="II161" s="283"/>
      <c r="IJ161" s="283"/>
      <c r="IK161" s="283"/>
      <c r="IL161" s="283"/>
      <c r="IM161" s="283"/>
      <c r="IN161" s="283"/>
      <c r="IO161" s="283"/>
      <c r="IP161" s="283"/>
      <c r="IQ161" s="283"/>
      <c r="IR161" s="283"/>
      <c r="IS161" s="283"/>
      <c r="IT161" s="283"/>
      <c r="IU161" s="283"/>
      <c r="IV161" s="283"/>
      <c r="IW161" s="283"/>
      <c r="IX161" s="283"/>
    </row>
    <row r="162" spans="1:258" s="284" customFormat="1" ht="12.75">
      <c r="A162" s="281"/>
      <c r="B162" s="62"/>
      <c r="C162" s="282"/>
      <c r="F162" s="293"/>
      <c r="I162" s="283"/>
      <c r="J162" s="283"/>
      <c r="K162" s="283"/>
      <c r="L162" s="283"/>
      <c r="M162" s="283"/>
      <c r="N162" s="283"/>
      <c r="O162" s="283"/>
      <c r="P162" s="283"/>
      <c r="Q162" s="283"/>
      <c r="R162" s="283"/>
      <c r="S162" s="283"/>
      <c r="T162" s="283"/>
      <c r="U162" s="283"/>
      <c r="V162" s="283"/>
      <c r="W162" s="283"/>
      <c r="X162" s="283"/>
      <c r="Y162" s="283"/>
      <c r="Z162" s="283"/>
      <c r="AA162" s="283"/>
      <c r="AB162" s="283"/>
      <c r="AC162" s="283"/>
      <c r="AD162" s="283"/>
      <c r="AE162" s="283"/>
      <c r="AF162" s="283"/>
      <c r="AG162" s="283"/>
      <c r="AH162" s="283"/>
      <c r="AI162" s="283"/>
      <c r="AJ162" s="283"/>
      <c r="AK162" s="283"/>
      <c r="AL162" s="283"/>
      <c r="AM162" s="283"/>
      <c r="AN162" s="283"/>
      <c r="AO162" s="283"/>
      <c r="AP162" s="283"/>
      <c r="AQ162" s="283"/>
      <c r="AR162" s="283"/>
      <c r="AS162" s="283"/>
      <c r="AT162" s="283"/>
      <c r="AU162" s="283"/>
      <c r="AV162" s="283"/>
      <c r="AW162" s="283"/>
      <c r="AX162" s="283"/>
      <c r="AY162" s="283"/>
      <c r="AZ162" s="283"/>
      <c r="BA162" s="283"/>
      <c r="BB162" s="283"/>
      <c r="BC162" s="283"/>
      <c r="BD162" s="283"/>
      <c r="BE162" s="283"/>
      <c r="BF162" s="283"/>
      <c r="BG162" s="283"/>
      <c r="BH162" s="283"/>
      <c r="BI162" s="283"/>
      <c r="BJ162" s="283"/>
      <c r="BK162" s="283"/>
      <c r="BL162" s="283"/>
      <c r="BM162" s="283"/>
      <c r="BN162" s="283"/>
      <c r="BO162" s="283"/>
      <c r="BP162" s="283"/>
      <c r="BQ162" s="283"/>
      <c r="BR162" s="283"/>
      <c r="BS162" s="283"/>
      <c r="BT162" s="283"/>
      <c r="BU162" s="283"/>
      <c r="BV162" s="283"/>
      <c r="BW162" s="283"/>
      <c r="BX162" s="283"/>
      <c r="BY162" s="283"/>
      <c r="BZ162" s="283"/>
      <c r="CA162" s="283"/>
      <c r="CB162" s="283"/>
      <c r="CC162" s="283"/>
      <c r="CD162" s="283"/>
      <c r="CE162" s="283"/>
      <c r="CF162" s="283"/>
      <c r="CG162" s="283"/>
      <c r="CH162" s="283"/>
      <c r="CI162" s="283"/>
      <c r="CJ162" s="283"/>
      <c r="CK162" s="283"/>
      <c r="CL162" s="283"/>
      <c r="CM162" s="283"/>
      <c r="CN162" s="283"/>
      <c r="CO162" s="283"/>
      <c r="CP162" s="283"/>
      <c r="CQ162" s="283"/>
      <c r="CR162" s="283"/>
      <c r="CS162" s="283"/>
      <c r="CT162" s="283"/>
      <c r="CU162" s="283"/>
      <c r="CV162" s="283"/>
      <c r="CW162" s="283"/>
      <c r="CX162" s="283"/>
      <c r="CY162" s="283"/>
      <c r="CZ162" s="283"/>
      <c r="DA162" s="283"/>
      <c r="DB162" s="283"/>
      <c r="DC162" s="283"/>
      <c r="DD162" s="283"/>
      <c r="DE162" s="283"/>
      <c r="DF162" s="283"/>
      <c r="DG162" s="283"/>
      <c r="DH162" s="283"/>
      <c r="DI162" s="283"/>
      <c r="DJ162" s="283"/>
      <c r="DK162" s="283"/>
      <c r="DL162" s="283"/>
      <c r="DM162" s="283"/>
      <c r="DN162" s="283"/>
      <c r="DO162" s="283"/>
      <c r="DP162" s="283"/>
      <c r="DQ162" s="283"/>
      <c r="DR162" s="283"/>
      <c r="DS162" s="283"/>
      <c r="DT162" s="283"/>
      <c r="DU162" s="283"/>
      <c r="DV162" s="283"/>
      <c r="DW162" s="283"/>
      <c r="DX162" s="283"/>
      <c r="DY162" s="283"/>
      <c r="DZ162" s="283"/>
      <c r="EA162" s="283"/>
      <c r="EB162" s="283"/>
      <c r="EC162" s="283"/>
      <c r="ED162" s="283"/>
      <c r="EE162" s="283"/>
      <c r="EF162" s="283"/>
      <c r="EG162" s="283"/>
      <c r="EH162" s="283"/>
      <c r="EI162" s="283"/>
      <c r="EJ162" s="283"/>
      <c r="EK162" s="283"/>
      <c r="EL162" s="283"/>
      <c r="EM162" s="283"/>
      <c r="EN162" s="283"/>
      <c r="EO162" s="283"/>
      <c r="EP162" s="283"/>
      <c r="EQ162" s="283"/>
      <c r="ER162" s="283"/>
      <c r="ES162" s="283"/>
      <c r="ET162" s="283"/>
      <c r="EU162" s="283"/>
      <c r="EV162" s="283"/>
      <c r="EW162" s="283"/>
      <c r="EX162" s="283"/>
      <c r="EY162" s="283"/>
      <c r="EZ162" s="283"/>
      <c r="FA162" s="283"/>
      <c r="FB162" s="283"/>
      <c r="FC162" s="283"/>
      <c r="FD162" s="283"/>
      <c r="FE162" s="283"/>
      <c r="FF162" s="283"/>
      <c r="FG162" s="283"/>
      <c r="FH162" s="283"/>
      <c r="FI162" s="283"/>
      <c r="FJ162" s="283"/>
      <c r="FK162" s="283"/>
      <c r="FL162" s="283"/>
      <c r="FM162" s="283"/>
      <c r="FN162" s="283"/>
      <c r="FO162" s="283"/>
      <c r="FP162" s="283"/>
      <c r="FQ162" s="283"/>
      <c r="FR162" s="283"/>
      <c r="FS162" s="283"/>
      <c r="FT162" s="283"/>
      <c r="FU162" s="283"/>
      <c r="FV162" s="283"/>
      <c r="FW162" s="283"/>
      <c r="FX162" s="283"/>
      <c r="FY162" s="283"/>
      <c r="FZ162" s="283"/>
      <c r="GA162" s="283"/>
      <c r="GB162" s="283"/>
      <c r="GC162" s="283"/>
      <c r="GD162" s="283"/>
      <c r="GE162" s="283"/>
      <c r="GF162" s="283"/>
      <c r="GG162" s="283"/>
      <c r="GH162" s="283"/>
      <c r="GI162" s="283"/>
      <c r="GJ162" s="283"/>
      <c r="GK162" s="283"/>
      <c r="GL162" s="283"/>
      <c r="GM162" s="283"/>
      <c r="GN162" s="283"/>
      <c r="GO162" s="283"/>
      <c r="GP162" s="283"/>
      <c r="GQ162" s="283"/>
      <c r="GR162" s="283"/>
      <c r="GS162" s="283"/>
      <c r="GT162" s="283"/>
      <c r="GU162" s="283"/>
      <c r="GV162" s="283"/>
      <c r="GW162" s="283"/>
      <c r="GX162" s="283"/>
      <c r="GY162" s="283"/>
      <c r="GZ162" s="283"/>
      <c r="HA162" s="283"/>
      <c r="HB162" s="283"/>
      <c r="HC162" s="283"/>
      <c r="HD162" s="283"/>
      <c r="HE162" s="283"/>
      <c r="HF162" s="283"/>
      <c r="HG162" s="283"/>
      <c r="HH162" s="283"/>
      <c r="HI162" s="283"/>
      <c r="HJ162" s="283"/>
      <c r="HK162" s="283"/>
      <c r="HL162" s="283"/>
      <c r="HM162" s="283"/>
      <c r="HN162" s="283"/>
      <c r="HO162" s="283"/>
      <c r="HP162" s="283"/>
      <c r="HQ162" s="283"/>
      <c r="HR162" s="283"/>
      <c r="HS162" s="283"/>
      <c r="HT162" s="283"/>
      <c r="HU162" s="283"/>
      <c r="HV162" s="283"/>
      <c r="HW162" s="283"/>
      <c r="HX162" s="283"/>
      <c r="HY162" s="283"/>
      <c r="HZ162" s="283"/>
      <c r="IA162" s="283"/>
      <c r="IB162" s="283"/>
      <c r="IC162" s="283"/>
      <c r="ID162" s="283"/>
      <c r="IE162" s="283"/>
      <c r="IF162" s="283"/>
      <c r="IG162" s="283"/>
      <c r="IH162" s="283"/>
      <c r="II162" s="283"/>
      <c r="IJ162" s="283"/>
      <c r="IK162" s="283"/>
      <c r="IL162" s="283"/>
      <c r="IM162" s="283"/>
      <c r="IN162" s="283"/>
      <c r="IO162" s="283"/>
      <c r="IP162" s="283"/>
      <c r="IQ162" s="283"/>
      <c r="IR162" s="283"/>
      <c r="IS162" s="283"/>
      <c r="IT162" s="283"/>
      <c r="IU162" s="283"/>
      <c r="IV162" s="283"/>
      <c r="IW162" s="283"/>
      <c r="IX162" s="283"/>
    </row>
    <row r="163" spans="1:258" s="284" customFormat="1" ht="51">
      <c r="A163" s="281" t="s">
        <v>51</v>
      </c>
      <c r="B163" s="62" t="s">
        <v>157</v>
      </c>
      <c r="C163" s="282" t="s">
        <v>44</v>
      </c>
      <c r="D163" s="284">
        <v>6</v>
      </c>
      <c r="E163" s="284">
        <v>2</v>
      </c>
      <c r="F163" s="293">
        <v>0</v>
      </c>
      <c r="G163" s="284">
        <f>+D163*F163</f>
        <v>0</v>
      </c>
      <c r="H163" s="284">
        <f>E163*F163</f>
        <v>0</v>
      </c>
      <c r="I163" s="283"/>
      <c r="J163" s="283"/>
      <c r="K163" s="283"/>
      <c r="L163" s="283"/>
      <c r="M163" s="283"/>
      <c r="N163" s="283"/>
      <c r="O163" s="283"/>
      <c r="P163" s="283"/>
      <c r="Q163" s="283"/>
      <c r="R163" s="283"/>
      <c r="S163" s="283"/>
      <c r="T163" s="283"/>
      <c r="U163" s="283"/>
      <c r="V163" s="283"/>
      <c r="W163" s="283"/>
      <c r="X163" s="283"/>
      <c r="Y163" s="283"/>
      <c r="Z163" s="283"/>
      <c r="AA163" s="283"/>
      <c r="AB163" s="283"/>
      <c r="AC163" s="283"/>
      <c r="AD163" s="283"/>
      <c r="AE163" s="283"/>
      <c r="AF163" s="283"/>
      <c r="AG163" s="283"/>
      <c r="AH163" s="283"/>
      <c r="AI163" s="283"/>
      <c r="AJ163" s="283"/>
      <c r="AK163" s="283"/>
      <c r="AL163" s="283"/>
      <c r="AM163" s="283"/>
      <c r="AN163" s="283"/>
      <c r="AO163" s="283"/>
      <c r="AP163" s="283"/>
      <c r="AQ163" s="283"/>
      <c r="AR163" s="283"/>
      <c r="AS163" s="283"/>
      <c r="AT163" s="283"/>
      <c r="AU163" s="283"/>
      <c r="AV163" s="283"/>
      <c r="AW163" s="283"/>
      <c r="AX163" s="283"/>
      <c r="AY163" s="283"/>
      <c r="AZ163" s="283"/>
      <c r="BA163" s="283"/>
      <c r="BB163" s="283"/>
      <c r="BC163" s="283"/>
      <c r="BD163" s="283"/>
      <c r="BE163" s="283"/>
      <c r="BF163" s="283"/>
      <c r="BG163" s="283"/>
      <c r="BH163" s="283"/>
      <c r="BI163" s="283"/>
      <c r="BJ163" s="283"/>
      <c r="BK163" s="283"/>
      <c r="BL163" s="283"/>
      <c r="BM163" s="283"/>
      <c r="BN163" s="283"/>
      <c r="BO163" s="283"/>
      <c r="BP163" s="283"/>
      <c r="BQ163" s="283"/>
      <c r="BR163" s="283"/>
      <c r="BS163" s="283"/>
      <c r="BT163" s="283"/>
      <c r="BU163" s="283"/>
      <c r="BV163" s="283"/>
      <c r="BW163" s="283"/>
      <c r="BX163" s="283"/>
      <c r="BY163" s="283"/>
      <c r="BZ163" s="283"/>
      <c r="CA163" s="283"/>
      <c r="CB163" s="283"/>
      <c r="CC163" s="283"/>
      <c r="CD163" s="283"/>
      <c r="CE163" s="283"/>
      <c r="CF163" s="283"/>
      <c r="CG163" s="283"/>
      <c r="CH163" s="283"/>
      <c r="CI163" s="283"/>
      <c r="CJ163" s="283"/>
      <c r="CK163" s="283"/>
      <c r="CL163" s="283"/>
      <c r="CM163" s="283"/>
      <c r="CN163" s="283"/>
      <c r="CO163" s="283"/>
      <c r="CP163" s="283"/>
      <c r="CQ163" s="283"/>
      <c r="CR163" s="283"/>
      <c r="CS163" s="283"/>
      <c r="CT163" s="283"/>
      <c r="CU163" s="283"/>
      <c r="CV163" s="283"/>
      <c r="CW163" s="283"/>
      <c r="CX163" s="283"/>
      <c r="CY163" s="283"/>
      <c r="CZ163" s="283"/>
      <c r="DA163" s="283"/>
      <c r="DB163" s="283"/>
      <c r="DC163" s="283"/>
      <c r="DD163" s="283"/>
      <c r="DE163" s="283"/>
      <c r="DF163" s="283"/>
      <c r="DG163" s="283"/>
      <c r="DH163" s="283"/>
      <c r="DI163" s="283"/>
      <c r="DJ163" s="283"/>
      <c r="DK163" s="283"/>
      <c r="DL163" s="283"/>
      <c r="DM163" s="283"/>
      <c r="DN163" s="283"/>
      <c r="DO163" s="283"/>
      <c r="DP163" s="283"/>
      <c r="DQ163" s="283"/>
      <c r="DR163" s="283"/>
      <c r="DS163" s="283"/>
      <c r="DT163" s="283"/>
      <c r="DU163" s="283"/>
      <c r="DV163" s="283"/>
      <c r="DW163" s="283"/>
      <c r="DX163" s="283"/>
      <c r="DY163" s="283"/>
      <c r="DZ163" s="283"/>
      <c r="EA163" s="283"/>
      <c r="EB163" s="283"/>
      <c r="EC163" s="283"/>
      <c r="ED163" s="283"/>
      <c r="EE163" s="283"/>
      <c r="EF163" s="283"/>
      <c r="EG163" s="283"/>
      <c r="EH163" s="283"/>
      <c r="EI163" s="283"/>
      <c r="EJ163" s="283"/>
      <c r="EK163" s="283"/>
      <c r="EL163" s="283"/>
      <c r="EM163" s="283"/>
      <c r="EN163" s="283"/>
      <c r="EO163" s="283"/>
      <c r="EP163" s="283"/>
      <c r="EQ163" s="283"/>
      <c r="ER163" s="283"/>
      <c r="ES163" s="283"/>
      <c r="ET163" s="283"/>
      <c r="EU163" s="283"/>
      <c r="EV163" s="283"/>
      <c r="EW163" s="283"/>
      <c r="EX163" s="283"/>
      <c r="EY163" s="283"/>
      <c r="EZ163" s="283"/>
      <c r="FA163" s="283"/>
      <c r="FB163" s="283"/>
      <c r="FC163" s="283"/>
      <c r="FD163" s="283"/>
      <c r="FE163" s="283"/>
      <c r="FF163" s="283"/>
      <c r="FG163" s="283"/>
      <c r="FH163" s="283"/>
      <c r="FI163" s="283"/>
      <c r="FJ163" s="283"/>
      <c r="FK163" s="283"/>
      <c r="FL163" s="283"/>
      <c r="FM163" s="283"/>
      <c r="FN163" s="283"/>
      <c r="FO163" s="283"/>
      <c r="FP163" s="283"/>
      <c r="FQ163" s="283"/>
      <c r="FR163" s="283"/>
      <c r="FS163" s="283"/>
      <c r="FT163" s="283"/>
      <c r="FU163" s="283"/>
      <c r="FV163" s="283"/>
      <c r="FW163" s="283"/>
      <c r="FX163" s="283"/>
      <c r="FY163" s="283"/>
      <c r="FZ163" s="283"/>
      <c r="GA163" s="283"/>
      <c r="GB163" s="283"/>
      <c r="GC163" s="283"/>
      <c r="GD163" s="283"/>
      <c r="GE163" s="283"/>
      <c r="GF163" s="283"/>
      <c r="GG163" s="283"/>
      <c r="GH163" s="283"/>
      <c r="GI163" s="283"/>
      <c r="GJ163" s="283"/>
      <c r="GK163" s="283"/>
      <c r="GL163" s="283"/>
      <c r="GM163" s="283"/>
      <c r="GN163" s="283"/>
      <c r="GO163" s="283"/>
      <c r="GP163" s="283"/>
      <c r="GQ163" s="283"/>
      <c r="GR163" s="283"/>
      <c r="GS163" s="283"/>
      <c r="GT163" s="283"/>
      <c r="GU163" s="283"/>
      <c r="GV163" s="283"/>
      <c r="GW163" s="283"/>
      <c r="GX163" s="283"/>
      <c r="GY163" s="283"/>
      <c r="GZ163" s="283"/>
      <c r="HA163" s="283"/>
      <c r="HB163" s="283"/>
      <c r="HC163" s="283"/>
      <c r="HD163" s="283"/>
      <c r="HE163" s="283"/>
      <c r="HF163" s="283"/>
      <c r="HG163" s="283"/>
      <c r="HH163" s="283"/>
      <c r="HI163" s="283"/>
      <c r="HJ163" s="283"/>
      <c r="HK163" s="283"/>
      <c r="HL163" s="283"/>
      <c r="HM163" s="283"/>
      <c r="HN163" s="283"/>
      <c r="HO163" s="283"/>
      <c r="HP163" s="283"/>
      <c r="HQ163" s="283"/>
      <c r="HR163" s="283"/>
      <c r="HS163" s="283"/>
      <c r="HT163" s="283"/>
      <c r="HU163" s="283"/>
      <c r="HV163" s="283"/>
      <c r="HW163" s="283"/>
      <c r="HX163" s="283"/>
      <c r="HY163" s="283"/>
      <c r="HZ163" s="283"/>
      <c r="IA163" s="283"/>
      <c r="IB163" s="283"/>
      <c r="IC163" s="283"/>
      <c r="ID163" s="283"/>
      <c r="IE163" s="283"/>
      <c r="IF163" s="283"/>
      <c r="IG163" s="283"/>
      <c r="IH163" s="283"/>
      <c r="II163" s="283"/>
      <c r="IJ163" s="283"/>
      <c r="IK163" s="283"/>
      <c r="IL163" s="283"/>
      <c r="IM163" s="283"/>
      <c r="IN163" s="283"/>
      <c r="IO163" s="283"/>
      <c r="IP163" s="283"/>
      <c r="IQ163" s="283"/>
      <c r="IR163" s="283"/>
      <c r="IS163" s="283"/>
      <c r="IT163" s="283"/>
      <c r="IU163" s="283"/>
      <c r="IV163" s="283"/>
      <c r="IW163" s="283"/>
      <c r="IX163" s="283"/>
    </row>
    <row r="164" spans="1:258" s="284" customFormat="1" ht="12.75">
      <c r="A164" s="281"/>
      <c r="B164" s="62"/>
      <c r="C164" s="282"/>
      <c r="F164" s="293"/>
      <c r="I164" s="283"/>
      <c r="J164" s="283"/>
      <c r="K164" s="283"/>
      <c r="L164" s="283"/>
      <c r="M164" s="283"/>
      <c r="N164" s="283"/>
      <c r="O164" s="283"/>
      <c r="P164" s="283"/>
      <c r="Q164" s="283"/>
      <c r="R164" s="283"/>
      <c r="S164" s="283"/>
      <c r="T164" s="283"/>
      <c r="U164" s="283"/>
      <c r="V164" s="283"/>
      <c r="W164" s="283"/>
      <c r="X164" s="283"/>
      <c r="Y164" s="283"/>
      <c r="Z164" s="283"/>
      <c r="AA164" s="283"/>
      <c r="AB164" s="283"/>
      <c r="AC164" s="283"/>
      <c r="AD164" s="283"/>
      <c r="AE164" s="283"/>
      <c r="AF164" s="283"/>
      <c r="AG164" s="283"/>
      <c r="AH164" s="283"/>
      <c r="AI164" s="283"/>
      <c r="AJ164" s="283"/>
      <c r="AK164" s="283"/>
      <c r="AL164" s="283"/>
      <c r="AM164" s="283"/>
      <c r="AN164" s="283"/>
      <c r="AO164" s="283"/>
      <c r="AP164" s="283"/>
      <c r="AQ164" s="283"/>
      <c r="AR164" s="283"/>
      <c r="AS164" s="283"/>
      <c r="AT164" s="283"/>
      <c r="AU164" s="283"/>
      <c r="AV164" s="283"/>
      <c r="AW164" s="283"/>
      <c r="AX164" s="283"/>
      <c r="AY164" s="283"/>
      <c r="AZ164" s="283"/>
      <c r="BA164" s="283"/>
      <c r="BB164" s="283"/>
      <c r="BC164" s="283"/>
      <c r="BD164" s="283"/>
      <c r="BE164" s="283"/>
      <c r="BF164" s="283"/>
      <c r="BG164" s="283"/>
      <c r="BH164" s="283"/>
      <c r="BI164" s="283"/>
      <c r="BJ164" s="283"/>
      <c r="BK164" s="283"/>
      <c r="BL164" s="283"/>
      <c r="BM164" s="283"/>
      <c r="BN164" s="283"/>
      <c r="BO164" s="283"/>
      <c r="BP164" s="283"/>
      <c r="BQ164" s="283"/>
      <c r="BR164" s="283"/>
      <c r="BS164" s="283"/>
      <c r="BT164" s="283"/>
      <c r="BU164" s="283"/>
      <c r="BV164" s="283"/>
      <c r="BW164" s="283"/>
      <c r="BX164" s="283"/>
      <c r="BY164" s="283"/>
      <c r="BZ164" s="283"/>
      <c r="CA164" s="283"/>
      <c r="CB164" s="283"/>
      <c r="CC164" s="283"/>
      <c r="CD164" s="283"/>
      <c r="CE164" s="283"/>
      <c r="CF164" s="283"/>
      <c r="CG164" s="283"/>
      <c r="CH164" s="283"/>
      <c r="CI164" s="283"/>
      <c r="CJ164" s="283"/>
      <c r="CK164" s="283"/>
      <c r="CL164" s="283"/>
      <c r="CM164" s="283"/>
      <c r="CN164" s="283"/>
      <c r="CO164" s="283"/>
      <c r="CP164" s="283"/>
      <c r="CQ164" s="283"/>
      <c r="CR164" s="283"/>
      <c r="CS164" s="283"/>
      <c r="CT164" s="283"/>
      <c r="CU164" s="283"/>
      <c r="CV164" s="283"/>
      <c r="CW164" s="283"/>
      <c r="CX164" s="283"/>
      <c r="CY164" s="283"/>
      <c r="CZ164" s="283"/>
      <c r="DA164" s="283"/>
      <c r="DB164" s="283"/>
      <c r="DC164" s="283"/>
      <c r="DD164" s="283"/>
      <c r="DE164" s="283"/>
      <c r="DF164" s="283"/>
      <c r="DG164" s="283"/>
      <c r="DH164" s="283"/>
      <c r="DI164" s="283"/>
      <c r="DJ164" s="283"/>
      <c r="DK164" s="283"/>
      <c r="DL164" s="283"/>
      <c r="DM164" s="283"/>
      <c r="DN164" s="283"/>
      <c r="DO164" s="283"/>
      <c r="DP164" s="283"/>
      <c r="DQ164" s="283"/>
      <c r="DR164" s="283"/>
      <c r="DS164" s="283"/>
      <c r="DT164" s="283"/>
      <c r="DU164" s="283"/>
      <c r="DV164" s="283"/>
      <c r="DW164" s="283"/>
      <c r="DX164" s="283"/>
      <c r="DY164" s="283"/>
      <c r="DZ164" s="283"/>
      <c r="EA164" s="283"/>
      <c r="EB164" s="283"/>
      <c r="EC164" s="283"/>
      <c r="ED164" s="283"/>
      <c r="EE164" s="283"/>
      <c r="EF164" s="283"/>
      <c r="EG164" s="283"/>
      <c r="EH164" s="283"/>
      <c r="EI164" s="283"/>
      <c r="EJ164" s="283"/>
      <c r="EK164" s="283"/>
      <c r="EL164" s="283"/>
      <c r="EM164" s="283"/>
      <c r="EN164" s="283"/>
      <c r="EO164" s="283"/>
      <c r="EP164" s="283"/>
      <c r="EQ164" s="283"/>
      <c r="ER164" s="283"/>
      <c r="ES164" s="283"/>
      <c r="ET164" s="283"/>
      <c r="EU164" s="283"/>
      <c r="EV164" s="283"/>
      <c r="EW164" s="283"/>
      <c r="EX164" s="283"/>
      <c r="EY164" s="283"/>
      <c r="EZ164" s="283"/>
      <c r="FA164" s="283"/>
      <c r="FB164" s="283"/>
      <c r="FC164" s="283"/>
      <c r="FD164" s="283"/>
      <c r="FE164" s="283"/>
      <c r="FF164" s="283"/>
      <c r="FG164" s="283"/>
      <c r="FH164" s="283"/>
      <c r="FI164" s="283"/>
      <c r="FJ164" s="283"/>
      <c r="FK164" s="283"/>
      <c r="FL164" s="283"/>
      <c r="FM164" s="283"/>
      <c r="FN164" s="283"/>
      <c r="FO164" s="283"/>
      <c r="FP164" s="283"/>
      <c r="FQ164" s="283"/>
      <c r="FR164" s="283"/>
      <c r="FS164" s="283"/>
      <c r="FT164" s="283"/>
      <c r="FU164" s="283"/>
      <c r="FV164" s="283"/>
      <c r="FW164" s="283"/>
      <c r="FX164" s="283"/>
      <c r="FY164" s="283"/>
      <c r="FZ164" s="283"/>
      <c r="GA164" s="283"/>
      <c r="GB164" s="283"/>
      <c r="GC164" s="283"/>
      <c r="GD164" s="283"/>
      <c r="GE164" s="283"/>
      <c r="GF164" s="283"/>
      <c r="GG164" s="283"/>
      <c r="GH164" s="283"/>
      <c r="GI164" s="283"/>
      <c r="GJ164" s="283"/>
      <c r="GK164" s="283"/>
      <c r="GL164" s="283"/>
      <c r="GM164" s="283"/>
      <c r="GN164" s="283"/>
      <c r="GO164" s="283"/>
      <c r="GP164" s="283"/>
      <c r="GQ164" s="283"/>
      <c r="GR164" s="283"/>
      <c r="GS164" s="283"/>
      <c r="GT164" s="283"/>
      <c r="GU164" s="283"/>
      <c r="GV164" s="283"/>
      <c r="GW164" s="283"/>
      <c r="GX164" s="283"/>
      <c r="GY164" s="283"/>
      <c r="GZ164" s="283"/>
      <c r="HA164" s="283"/>
      <c r="HB164" s="283"/>
      <c r="HC164" s="283"/>
      <c r="HD164" s="283"/>
      <c r="HE164" s="283"/>
      <c r="HF164" s="283"/>
      <c r="HG164" s="283"/>
      <c r="HH164" s="283"/>
      <c r="HI164" s="283"/>
      <c r="HJ164" s="283"/>
      <c r="HK164" s="283"/>
      <c r="HL164" s="283"/>
      <c r="HM164" s="283"/>
      <c r="HN164" s="283"/>
      <c r="HO164" s="283"/>
      <c r="HP164" s="283"/>
      <c r="HQ164" s="283"/>
      <c r="HR164" s="283"/>
      <c r="HS164" s="283"/>
      <c r="HT164" s="283"/>
      <c r="HU164" s="283"/>
      <c r="HV164" s="283"/>
      <c r="HW164" s="283"/>
      <c r="HX164" s="283"/>
      <c r="HY164" s="283"/>
      <c r="HZ164" s="283"/>
      <c r="IA164" s="283"/>
      <c r="IB164" s="283"/>
      <c r="IC164" s="283"/>
      <c r="ID164" s="283"/>
      <c r="IE164" s="283"/>
      <c r="IF164" s="283"/>
      <c r="IG164" s="283"/>
      <c r="IH164" s="283"/>
      <c r="II164" s="283"/>
      <c r="IJ164" s="283"/>
      <c r="IK164" s="283"/>
      <c r="IL164" s="283"/>
      <c r="IM164" s="283"/>
      <c r="IN164" s="283"/>
      <c r="IO164" s="283"/>
      <c r="IP164" s="283"/>
      <c r="IQ164" s="283"/>
      <c r="IR164" s="283"/>
      <c r="IS164" s="283"/>
      <c r="IT164" s="283"/>
      <c r="IU164" s="283"/>
      <c r="IV164" s="283"/>
      <c r="IW164" s="283"/>
      <c r="IX164" s="283"/>
    </row>
    <row r="165" spans="1:258" s="284" customFormat="1" ht="63.75">
      <c r="A165" s="281" t="s">
        <v>52</v>
      </c>
      <c r="B165" s="62" t="s">
        <v>158</v>
      </c>
      <c r="C165" s="282" t="s">
        <v>38</v>
      </c>
      <c r="D165" s="284">
        <v>83.2</v>
      </c>
      <c r="F165" s="293">
        <v>0</v>
      </c>
      <c r="G165" s="284">
        <f>+D165*F165</f>
        <v>0</v>
      </c>
      <c r="I165" s="283"/>
      <c r="J165" s="283"/>
      <c r="K165" s="283"/>
      <c r="L165" s="283"/>
      <c r="M165" s="283"/>
      <c r="N165" s="283"/>
      <c r="O165" s="283"/>
      <c r="P165" s="283"/>
      <c r="Q165" s="283"/>
      <c r="R165" s="283"/>
      <c r="S165" s="283"/>
      <c r="T165" s="283"/>
      <c r="U165" s="283"/>
      <c r="V165" s="283"/>
      <c r="W165" s="283"/>
      <c r="X165" s="283"/>
      <c r="Y165" s="283"/>
      <c r="Z165" s="283"/>
      <c r="AA165" s="283"/>
      <c r="AB165" s="283"/>
      <c r="AC165" s="283"/>
      <c r="AD165" s="283"/>
      <c r="AE165" s="283"/>
      <c r="AF165" s="283"/>
      <c r="AG165" s="283"/>
      <c r="AH165" s="283"/>
      <c r="AI165" s="283"/>
      <c r="AJ165" s="283"/>
      <c r="AK165" s="283"/>
      <c r="AL165" s="283"/>
      <c r="AM165" s="283"/>
      <c r="AN165" s="283"/>
      <c r="AO165" s="283"/>
      <c r="AP165" s="283"/>
      <c r="AQ165" s="283"/>
      <c r="AR165" s="283"/>
      <c r="AS165" s="283"/>
      <c r="AT165" s="283"/>
      <c r="AU165" s="283"/>
      <c r="AV165" s="283"/>
      <c r="AW165" s="283"/>
      <c r="AX165" s="283"/>
      <c r="AY165" s="283"/>
      <c r="AZ165" s="283"/>
      <c r="BA165" s="283"/>
      <c r="BB165" s="283"/>
      <c r="BC165" s="283"/>
      <c r="BD165" s="283"/>
      <c r="BE165" s="283"/>
      <c r="BF165" s="283"/>
      <c r="BG165" s="283"/>
      <c r="BH165" s="283"/>
      <c r="BI165" s="283"/>
      <c r="BJ165" s="283"/>
      <c r="BK165" s="283"/>
      <c r="BL165" s="283"/>
      <c r="BM165" s="283"/>
      <c r="BN165" s="283"/>
      <c r="BO165" s="283"/>
      <c r="BP165" s="283"/>
      <c r="BQ165" s="283"/>
      <c r="BR165" s="283"/>
      <c r="BS165" s="283"/>
      <c r="BT165" s="283"/>
      <c r="BU165" s="283"/>
      <c r="BV165" s="283"/>
      <c r="BW165" s="283"/>
      <c r="BX165" s="283"/>
      <c r="BY165" s="283"/>
      <c r="BZ165" s="283"/>
      <c r="CA165" s="283"/>
      <c r="CB165" s="283"/>
      <c r="CC165" s="283"/>
      <c r="CD165" s="283"/>
      <c r="CE165" s="283"/>
      <c r="CF165" s="283"/>
      <c r="CG165" s="283"/>
      <c r="CH165" s="283"/>
      <c r="CI165" s="283"/>
      <c r="CJ165" s="283"/>
      <c r="CK165" s="283"/>
      <c r="CL165" s="283"/>
      <c r="CM165" s="283"/>
      <c r="CN165" s="283"/>
      <c r="CO165" s="283"/>
      <c r="CP165" s="283"/>
      <c r="CQ165" s="283"/>
      <c r="CR165" s="283"/>
      <c r="CS165" s="283"/>
      <c r="CT165" s="283"/>
      <c r="CU165" s="283"/>
      <c r="CV165" s="283"/>
      <c r="CW165" s="283"/>
      <c r="CX165" s="283"/>
      <c r="CY165" s="283"/>
      <c r="CZ165" s="283"/>
      <c r="DA165" s="283"/>
      <c r="DB165" s="283"/>
      <c r="DC165" s="283"/>
      <c r="DD165" s="283"/>
      <c r="DE165" s="283"/>
      <c r="DF165" s="283"/>
      <c r="DG165" s="283"/>
      <c r="DH165" s="283"/>
      <c r="DI165" s="283"/>
      <c r="DJ165" s="283"/>
      <c r="DK165" s="283"/>
      <c r="DL165" s="283"/>
      <c r="DM165" s="283"/>
      <c r="DN165" s="283"/>
      <c r="DO165" s="283"/>
      <c r="DP165" s="283"/>
      <c r="DQ165" s="283"/>
      <c r="DR165" s="283"/>
      <c r="DS165" s="283"/>
      <c r="DT165" s="283"/>
      <c r="DU165" s="283"/>
      <c r="DV165" s="283"/>
      <c r="DW165" s="283"/>
      <c r="DX165" s="283"/>
      <c r="DY165" s="283"/>
      <c r="DZ165" s="283"/>
      <c r="EA165" s="283"/>
      <c r="EB165" s="283"/>
      <c r="EC165" s="283"/>
      <c r="ED165" s="283"/>
      <c r="EE165" s="283"/>
      <c r="EF165" s="283"/>
      <c r="EG165" s="283"/>
      <c r="EH165" s="283"/>
      <c r="EI165" s="283"/>
      <c r="EJ165" s="283"/>
      <c r="EK165" s="283"/>
      <c r="EL165" s="283"/>
      <c r="EM165" s="283"/>
      <c r="EN165" s="283"/>
      <c r="EO165" s="283"/>
      <c r="EP165" s="283"/>
      <c r="EQ165" s="283"/>
      <c r="ER165" s="283"/>
      <c r="ES165" s="283"/>
      <c r="ET165" s="283"/>
      <c r="EU165" s="283"/>
      <c r="EV165" s="283"/>
      <c r="EW165" s="283"/>
      <c r="EX165" s="283"/>
      <c r="EY165" s="283"/>
      <c r="EZ165" s="283"/>
      <c r="FA165" s="283"/>
      <c r="FB165" s="283"/>
      <c r="FC165" s="283"/>
      <c r="FD165" s="283"/>
      <c r="FE165" s="283"/>
      <c r="FF165" s="283"/>
      <c r="FG165" s="283"/>
      <c r="FH165" s="283"/>
      <c r="FI165" s="283"/>
      <c r="FJ165" s="283"/>
      <c r="FK165" s="283"/>
      <c r="FL165" s="283"/>
      <c r="FM165" s="283"/>
      <c r="FN165" s="283"/>
      <c r="FO165" s="283"/>
      <c r="FP165" s="283"/>
      <c r="FQ165" s="283"/>
      <c r="FR165" s="283"/>
      <c r="FS165" s="283"/>
      <c r="FT165" s="283"/>
      <c r="FU165" s="283"/>
      <c r="FV165" s="283"/>
      <c r="FW165" s="283"/>
      <c r="FX165" s="283"/>
      <c r="FY165" s="283"/>
      <c r="FZ165" s="283"/>
      <c r="GA165" s="283"/>
      <c r="GB165" s="283"/>
      <c r="GC165" s="283"/>
      <c r="GD165" s="283"/>
      <c r="GE165" s="283"/>
      <c r="GF165" s="283"/>
      <c r="GG165" s="283"/>
      <c r="GH165" s="283"/>
      <c r="GI165" s="283"/>
      <c r="GJ165" s="283"/>
      <c r="GK165" s="283"/>
      <c r="GL165" s="283"/>
      <c r="GM165" s="283"/>
      <c r="GN165" s="283"/>
      <c r="GO165" s="283"/>
      <c r="GP165" s="283"/>
      <c r="GQ165" s="283"/>
      <c r="GR165" s="283"/>
      <c r="GS165" s="283"/>
      <c r="GT165" s="283"/>
      <c r="GU165" s="283"/>
      <c r="GV165" s="283"/>
      <c r="GW165" s="283"/>
      <c r="GX165" s="283"/>
      <c r="GY165" s="283"/>
      <c r="GZ165" s="283"/>
      <c r="HA165" s="283"/>
      <c r="HB165" s="283"/>
      <c r="HC165" s="283"/>
      <c r="HD165" s="283"/>
      <c r="HE165" s="283"/>
      <c r="HF165" s="283"/>
      <c r="HG165" s="283"/>
      <c r="HH165" s="283"/>
      <c r="HI165" s="283"/>
      <c r="HJ165" s="283"/>
      <c r="HK165" s="283"/>
      <c r="HL165" s="283"/>
      <c r="HM165" s="283"/>
      <c r="HN165" s="283"/>
      <c r="HO165" s="283"/>
      <c r="HP165" s="283"/>
      <c r="HQ165" s="283"/>
      <c r="HR165" s="283"/>
      <c r="HS165" s="283"/>
      <c r="HT165" s="283"/>
      <c r="HU165" s="283"/>
      <c r="HV165" s="283"/>
      <c r="HW165" s="283"/>
      <c r="HX165" s="283"/>
      <c r="HY165" s="283"/>
      <c r="HZ165" s="283"/>
      <c r="IA165" s="283"/>
      <c r="IB165" s="283"/>
      <c r="IC165" s="283"/>
      <c r="ID165" s="283"/>
      <c r="IE165" s="283"/>
      <c r="IF165" s="283"/>
      <c r="IG165" s="283"/>
      <c r="IH165" s="283"/>
      <c r="II165" s="283"/>
      <c r="IJ165" s="283"/>
      <c r="IK165" s="283"/>
      <c r="IL165" s="283"/>
      <c r="IM165" s="283"/>
      <c r="IN165" s="283"/>
      <c r="IO165" s="283"/>
      <c r="IP165" s="283"/>
      <c r="IQ165" s="283"/>
      <c r="IR165" s="283"/>
      <c r="IS165" s="283"/>
      <c r="IT165" s="283"/>
      <c r="IU165" s="283"/>
      <c r="IV165" s="283"/>
      <c r="IW165" s="283"/>
      <c r="IX165" s="283"/>
    </row>
    <row r="166" spans="1:258" s="284" customFormat="1" ht="12.75">
      <c r="A166" s="281"/>
      <c r="B166" s="62"/>
      <c r="C166" s="282"/>
      <c r="F166" s="293"/>
      <c r="I166" s="283"/>
      <c r="J166" s="283"/>
      <c r="K166" s="283"/>
      <c r="L166" s="283"/>
      <c r="M166" s="283"/>
      <c r="N166" s="283"/>
      <c r="O166" s="283"/>
      <c r="P166" s="283"/>
      <c r="Q166" s="283"/>
      <c r="R166" s="283"/>
      <c r="S166" s="283"/>
      <c r="T166" s="283"/>
      <c r="U166" s="283"/>
      <c r="V166" s="283"/>
      <c r="W166" s="283"/>
      <c r="X166" s="283"/>
      <c r="Y166" s="283"/>
      <c r="Z166" s="283"/>
      <c r="AA166" s="283"/>
      <c r="AB166" s="283"/>
      <c r="AC166" s="283"/>
      <c r="AD166" s="283"/>
      <c r="AE166" s="283"/>
      <c r="AF166" s="283"/>
      <c r="AG166" s="283"/>
      <c r="AH166" s="283"/>
      <c r="AI166" s="283"/>
      <c r="AJ166" s="283"/>
      <c r="AK166" s="283"/>
      <c r="AL166" s="283"/>
      <c r="AM166" s="283"/>
      <c r="AN166" s="283"/>
      <c r="AO166" s="283"/>
      <c r="AP166" s="283"/>
      <c r="AQ166" s="283"/>
      <c r="AR166" s="283"/>
      <c r="AS166" s="283"/>
      <c r="AT166" s="283"/>
      <c r="AU166" s="283"/>
      <c r="AV166" s="283"/>
      <c r="AW166" s="283"/>
      <c r="AX166" s="283"/>
      <c r="AY166" s="283"/>
      <c r="AZ166" s="283"/>
      <c r="BA166" s="283"/>
      <c r="BB166" s="283"/>
      <c r="BC166" s="283"/>
      <c r="BD166" s="283"/>
      <c r="BE166" s="283"/>
      <c r="BF166" s="283"/>
      <c r="BG166" s="283"/>
      <c r="BH166" s="283"/>
      <c r="BI166" s="283"/>
      <c r="BJ166" s="283"/>
      <c r="BK166" s="283"/>
      <c r="BL166" s="283"/>
      <c r="BM166" s="283"/>
      <c r="BN166" s="283"/>
      <c r="BO166" s="283"/>
      <c r="BP166" s="283"/>
      <c r="BQ166" s="283"/>
      <c r="BR166" s="283"/>
      <c r="BS166" s="283"/>
      <c r="BT166" s="283"/>
      <c r="BU166" s="283"/>
      <c r="BV166" s="283"/>
      <c r="BW166" s="283"/>
      <c r="BX166" s="283"/>
      <c r="BY166" s="283"/>
      <c r="BZ166" s="283"/>
      <c r="CA166" s="283"/>
      <c r="CB166" s="283"/>
      <c r="CC166" s="283"/>
      <c r="CD166" s="283"/>
      <c r="CE166" s="283"/>
      <c r="CF166" s="283"/>
      <c r="CG166" s="283"/>
      <c r="CH166" s="283"/>
      <c r="CI166" s="283"/>
      <c r="CJ166" s="283"/>
      <c r="CK166" s="283"/>
      <c r="CL166" s="283"/>
      <c r="CM166" s="283"/>
      <c r="CN166" s="283"/>
      <c r="CO166" s="283"/>
      <c r="CP166" s="283"/>
      <c r="CQ166" s="283"/>
      <c r="CR166" s="283"/>
      <c r="CS166" s="283"/>
      <c r="CT166" s="283"/>
      <c r="CU166" s="283"/>
      <c r="CV166" s="283"/>
      <c r="CW166" s="283"/>
      <c r="CX166" s="283"/>
      <c r="CY166" s="283"/>
      <c r="CZ166" s="283"/>
      <c r="DA166" s="283"/>
      <c r="DB166" s="283"/>
      <c r="DC166" s="283"/>
      <c r="DD166" s="283"/>
      <c r="DE166" s="283"/>
      <c r="DF166" s="283"/>
      <c r="DG166" s="283"/>
      <c r="DH166" s="283"/>
      <c r="DI166" s="283"/>
      <c r="DJ166" s="283"/>
      <c r="DK166" s="283"/>
      <c r="DL166" s="283"/>
      <c r="DM166" s="283"/>
      <c r="DN166" s="283"/>
      <c r="DO166" s="283"/>
      <c r="DP166" s="283"/>
      <c r="DQ166" s="283"/>
      <c r="DR166" s="283"/>
      <c r="DS166" s="283"/>
      <c r="DT166" s="283"/>
      <c r="DU166" s="283"/>
      <c r="DV166" s="283"/>
      <c r="DW166" s="283"/>
      <c r="DX166" s="283"/>
      <c r="DY166" s="283"/>
      <c r="DZ166" s="283"/>
      <c r="EA166" s="283"/>
      <c r="EB166" s="283"/>
      <c r="EC166" s="283"/>
      <c r="ED166" s="283"/>
      <c r="EE166" s="283"/>
      <c r="EF166" s="283"/>
      <c r="EG166" s="283"/>
      <c r="EH166" s="283"/>
      <c r="EI166" s="283"/>
      <c r="EJ166" s="283"/>
      <c r="EK166" s="283"/>
      <c r="EL166" s="283"/>
      <c r="EM166" s="283"/>
      <c r="EN166" s="283"/>
      <c r="EO166" s="283"/>
      <c r="EP166" s="283"/>
      <c r="EQ166" s="283"/>
      <c r="ER166" s="283"/>
      <c r="ES166" s="283"/>
      <c r="ET166" s="283"/>
      <c r="EU166" s="283"/>
      <c r="EV166" s="283"/>
      <c r="EW166" s="283"/>
      <c r="EX166" s="283"/>
      <c r="EY166" s="283"/>
      <c r="EZ166" s="283"/>
      <c r="FA166" s="283"/>
      <c r="FB166" s="283"/>
      <c r="FC166" s="283"/>
      <c r="FD166" s="283"/>
      <c r="FE166" s="283"/>
      <c r="FF166" s="283"/>
      <c r="FG166" s="283"/>
      <c r="FH166" s="283"/>
      <c r="FI166" s="283"/>
      <c r="FJ166" s="283"/>
      <c r="FK166" s="283"/>
      <c r="FL166" s="283"/>
      <c r="FM166" s="283"/>
      <c r="FN166" s="283"/>
      <c r="FO166" s="283"/>
      <c r="FP166" s="283"/>
      <c r="FQ166" s="283"/>
      <c r="FR166" s="283"/>
      <c r="FS166" s="283"/>
      <c r="FT166" s="283"/>
      <c r="FU166" s="283"/>
      <c r="FV166" s="283"/>
      <c r="FW166" s="283"/>
      <c r="FX166" s="283"/>
      <c r="FY166" s="283"/>
      <c r="FZ166" s="283"/>
      <c r="GA166" s="283"/>
      <c r="GB166" s="283"/>
      <c r="GC166" s="283"/>
      <c r="GD166" s="283"/>
      <c r="GE166" s="283"/>
      <c r="GF166" s="283"/>
      <c r="GG166" s="283"/>
      <c r="GH166" s="283"/>
      <c r="GI166" s="283"/>
      <c r="GJ166" s="283"/>
      <c r="GK166" s="283"/>
      <c r="GL166" s="283"/>
      <c r="GM166" s="283"/>
      <c r="GN166" s="283"/>
      <c r="GO166" s="283"/>
      <c r="GP166" s="283"/>
      <c r="GQ166" s="283"/>
      <c r="GR166" s="283"/>
      <c r="GS166" s="283"/>
      <c r="GT166" s="283"/>
      <c r="GU166" s="283"/>
      <c r="GV166" s="283"/>
      <c r="GW166" s="283"/>
      <c r="GX166" s="283"/>
      <c r="GY166" s="283"/>
      <c r="GZ166" s="283"/>
      <c r="HA166" s="283"/>
      <c r="HB166" s="283"/>
      <c r="HC166" s="283"/>
      <c r="HD166" s="283"/>
      <c r="HE166" s="283"/>
      <c r="HF166" s="283"/>
      <c r="HG166" s="283"/>
      <c r="HH166" s="283"/>
      <c r="HI166" s="283"/>
      <c r="HJ166" s="283"/>
      <c r="HK166" s="283"/>
      <c r="HL166" s="283"/>
      <c r="HM166" s="283"/>
      <c r="HN166" s="283"/>
      <c r="HO166" s="283"/>
      <c r="HP166" s="283"/>
      <c r="HQ166" s="283"/>
      <c r="HR166" s="283"/>
      <c r="HS166" s="283"/>
      <c r="HT166" s="283"/>
      <c r="HU166" s="283"/>
      <c r="HV166" s="283"/>
      <c r="HW166" s="283"/>
      <c r="HX166" s="283"/>
      <c r="HY166" s="283"/>
      <c r="HZ166" s="283"/>
      <c r="IA166" s="283"/>
      <c r="IB166" s="283"/>
      <c r="IC166" s="283"/>
      <c r="ID166" s="283"/>
      <c r="IE166" s="283"/>
      <c r="IF166" s="283"/>
      <c r="IG166" s="283"/>
      <c r="IH166" s="283"/>
      <c r="II166" s="283"/>
      <c r="IJ166" s="283"/>
      <c r="IK166" s="283"/>
      <c r="IL166" s="283"/>
      <c r="IM166" s="283"/>
      <c r="IN166" s="283"/>
      <c r="IO166" s="283"/>
      <c r="IP166" s="283"/>
      <c r="IQ166" s="283"/>
      <c r="IR166" s="283"/>
      <c r="IS166" s="283"/>
      <c r="IT166" s="283"/>
      <c r="IU166" s="283"/>
      <c r="IV166" s="283"/>
      <c r="IW166" s="283"/>
      <c r="IX166" s="283"/>
    </row>
    <row r="167" spans="1:258" s="284" customFormat="1" ht="51">
      <c r="A167" s="281" t="s">
        <v>53</v>
      </c>
      <c r="B167" s="62" t="s">
        <v>160</v>
      </c>
      <c r="C167" s="282" t="s">
        <v>44</v>
      </c>
      <c r="D167" s="284">
        <v>9</v>
      </c>
      <c r="F167" s="293">
        <v>0</v>
      </c>
      <c r="G167" s="284">
        <f>+D167*F167</f>
        <v>0</v>
      </c>
      <c r="I167" s="283"/>
      <c r="J167" s="283"/>
      <c r="K167" s="283"/>
      <c r="L167" s="283"/>
      <c r="M167" s="283"/>
      <c r="N167" s="283"/>
      <c r="O167" s="283"/>
      <c r="P167" s="283"/>
      <c r="Q167" s="283"/>
      <c r="R167" s="283"/>
      <c r="S167" s="283"/>
      <c r="T167" s="283"/>
      <c r="U167" s="283"/>
      <c r="V167" s="283"/>
      <c r="W167" s="283"/>
      <c r="X167" s="283"/>
      <c r="Y167" s="283"/>
      <c r="Z167" s="283"/>
      <c r="AA167" s="283"/>
      <c r="AB167" s="283"/>
      <c r="AC167" s="283"/>
      <c r="AD167" s="283"/>
      <c r="AE167" s="283"/>
      <c r="AF167" s="283"/>
      <c r="AG167" s="283"/>
      <c r="AH167" s="283"/>
      <c r="AI167" s="283"/>
      <c r="AJ167" s="283"/>
      <c r="AK167" s="283"/>
      <c r="AL167" s="283"/>
      <c r="AM167" s="283"/>
      <c r="AN167" s="283"/>
      <c r="AO167" s="283"/>
      <c r="AP167" s="283"/>
      <c r="AQ167" s="283"/>
      <c r="AR167" s="283"/>
      <c r="AS167" s="283"/>
      <c r="AT167" s="283"/>
      <c r="AU167" s="283"/>
      <c r="AV167" s="283"/>
      <c r="AW167" s="283"/>
      <c r="AX167" s="283"/>
      <c r="AY167" s="283"/>
      <c r="AZ167" s="283"/>
      <c r="BA167" s="283"/>
      <c r="BB167" s="283"/>
      <c r="BC167" s="283"/>
      <c r="BD167" s="283"/>
      <c r="BE167" s="283"/>
      <c r="BF167" s="283"/>
      <c r="BG167" s="283"/>
      <c r="BH167" s="283"/>
      <c r="BI167" s="283"/>
      <c r="BJ167" s="283"/>
      <c r="BK167" s="283"/>
      <c r="BL167" s="283"/>
      <c r="BM167" s="283"/>
      <c r="BN167" s="283"/>
      <c r="BO167" s="283"/>
      <c r="BP167" s="283"/>
      <c r="BQ167" s="283"/>
      <c r="BR167" s="283"/>
      <c r="BS167" s="283"/>
      <c r="BT167" s="283"/>
      <c r="BU167" s="283"/>
      <c r="BV167" s="283"/>
      <c r="BW167" s="283"/>
      <c r="BX167" s="283"/>
      <c r="BY167" s="283"/>
      <c r="BZ167" s="283"/>
      <c r="CA167" s="283"/>
      <c r="CB167" s="283"/>
      <c r="CC167" s="283"/>
      <c r="CD167" s="283"/>
      <c r="CE167" s="283"/>
      <c r="CF167" s="283"/>
      <c r="CG167" s="283"/>
      <c r="CH167" s="283"/>
      <c r="CI167" s="283"/>
      <c r="CJ167" s="283"/>
      <c r="CK167" s="283"/>
      <c r="CL167" s="283"/>
      <c r="CM167" s="283"/>
      <c r="CN167" s="283"/>
      <c r="CO167" s="283"/>
      <c r="CP167" s="283"/>
      <c r="CQ167" s="283"/>
      <c r="CR167" s="283"/>
      <c r="CS167" s="283"/>
      <c r="CT167" s="283"/>
      <c r="CU167" s="283"/>
      <c r="CV167" s="283"/>
      <c r="CW167" s="283"/>
      <c r="CX167" s="283"/>
      <c r="CY167" s="283"/>
      <c r="CZ167" s="283"/>
      <c r="DA167" s="283"/>
      <c r="DB167" s="283"/>
      <c r="DC167" s="283"/>
      <c r="DD167" s="283"/>
      <c r="DE167" s="283"/>
      <c r="DF167" s="283"/>
      <c r="DG167" s="283"/>
      <c r="DH167" s="283"/>
      <c r="DI167" s="283"/>
      <c r="DJ167" s="283"/>
      <c r="DK167" s="283"/>
      <c r="DL167" s="283"/>
      <c r="DM167" s="283"/>
      <c r="DN167" s="283"/>
      <c r="DO167" s="283"/>
      <c r="DP167" s="283"/>
      <c r="DQ167" s="283"/>
      <c r="DR167" s="283"/>
      <c r="DS167" s="283"/>
      <c r="DT167" s="283"/>
      <c r="DU167" s="283"/>
      <c r="DV167" s="283"/>
      <c r="DW167" s="283"/>
      <c r="DX167" s="283"/>
      <c r="DY167" s="283"/>
      <c r="DZ167" s="283"/>
      <c r="EA167" s="283"/>
      <c r="EB167" s="283"/>
      <c r="EC167" s="283"/>
      <c r="ED167" s="283"/>
      <c r="EE167" s="283"/>
      <c r="EF167" s="283"/>
      <c r="EG167" s="283"/>
      <c r="EH167" s="283"/>
      <c r="EI167" s="283"/>
      <c r="EJ167" s="283"/>
      <c r="EK167" s="283"/>
      <c r="EL167" s="283"/>
      <c r="EM167" s="283"/>
      <c r="EN167" s="283"/>
      <c r="EO167" s="283"/>
      <c r="EP167" s="283"/>
      <c r="EQ167" s="283"/>
      <c r="ER167" s="283"/>
      <c r="ES167" s="283"/>
      <c r="ET167" s="283"/>
      <c r="EU167" s="283"/>
      <c r="EV167" s="283"/>
      <c r="EW167" s="283"/>
      <c r="EX167" s="283"/>
      <c r="EY167" s="283"/>
      <c r="EZ167" s="283"/>
      <c r="FA167" s="283"/>
      <c r="FB167" s="283"/>
      <c r="FC167" s="283"/>
      <c r="FD167" s="283"/>
      <c r="FE167" s="283"/>
      <c r="FF167" s="283"/>
      <c r="FG167" s="283"/>
      <c r="FH167" s="283"/>
      <c r="FI167" s="283"/>
      <c r="FJ167" s="283"/>
      <c r="FK167" s="283"/>
      <c r="FL167" s="283"/>
      <c r="FM167" s="283"/>
      <c r="FN167" s="283"/>
      <c r="FO167" s="283"/>
      <c r="FP167" s="283"/>
      <c r="FQ167" s="283"/>
      <c r="FR167" s="283"/>
      <c r="FS167" s="283"/>
      <c r="FT167" s="283"/>
      <c r="FU167" s="283"/>
      <c r="FV167" s="283"/>
      <c r="FW167" s="283"/>
      <c r="FX167" s="283"/>
      <c r="FY167" s="283"/>
      <c r="FZ167" s="283"/>
      <c r="GA167" s="283"/>
      <c r="GB167" s="283"/>
      <c r="GC167" s="283"/>
      <c r="GD167" s="283"/>
      <c r="GE167" s="283"/>
      <c r="GF167" s="283"/>
      <c r="GG167" s="283"/>
      <c r="GH167" s="283"/>
      <c r="GI167" s="283"/>
      <c r="GJ167" s="283"/>
      <c r="GK167" s="283"/>
      <c r="GL167" s="283"/>
      <c r="GM167" s="283"/>
      <c r="GN167" s="283"/>
      <c r="GO167" s="283"/>
      <c r="GP167" s="283"/>
      <c r="GQ167" s="283"/>
      <c r="GR167" s="283"/>
      <c r="GS167" s="283"/>
      <c r="GT167" s="283"/>
      <c r="GU167" s="283"/>
      <c r="GV167" s="283"/>
      <c r="GW167" s="283"/>
      <c r="GX167" s="283"/>
      <c r="GY167" s="283"/>
      <c r="GZ167" s="283"/>
      <c r="HA167" s="283"/>
      <c r="HB167" s="283"/>
      <c r="HC167" s="283"/>
      <c r="HD167" s="283"/>
      <c r="HE167" s="283"/>
      <c r="HF167" s="283"/>
      <c r="HG167" s="283"/>
      <c r="HH167" s="283"/>
      <c r="HI167" s="283"/>
      <c r="HJ167" s="283"/>
      <c r="HK167" s="283"/>
      <c r="HL167" s="283"/>
      <c r="HM167" s="283"/>
      <c r="HN167" s="283"/>
      <c r="HO167" s="283"/>
      <c r="HP167" s="283"/>
      <c r="HQ167" s="283"/>
      <c r="HR167" s="283"/>
      <c r="HS167" s="283"/>
      <c r="HT167" s="283"/>
      <c r="HU167" s="283"/>
      <c r="HV167" s="283"/>
      <c r="HW167" s="283"/>
      <c r="HX167" s="283"/>
      <c r="HY167" s="283"/>
      <c r="HZ167" s="283"/>
      <c r="IA167" s="283"/>
      <c r="IB167" s="283"/>
      <c r="IC167" s="283"/>
      <c r="ID167" s="283"/>
      <c r="IE167" s="283"/>
      <c r="IF167" s="283"/>
      <c r="IG167" s="283"/>
      <c r="IH167" s="283"/>
      <c r="II167" s="283"/>
      <c r="IJ167" s="283"/>
      <c r="IK167" s="283"/>
      <c r="IL167" s="283"/>
      <c r="IM167" s="283"/>
      <c r="IN167" s="283"/>
      <c r="IO167" s="283"/>
      <c r="IP167" s="283"/>
      <c r="IQ167" s="283"/>
      <c r="IR167" s="283"/>
      <c r="IS167" s="283"/>
      <c r="IT167" s="283"/>
      <c r="IU167" s="283"/>
      <c r="IV167" s="283"/>
      <c r="IW167" s="283"/>
      <c r="IX167" s="283"/>
    </row>
    <row r="168" spans="1:258" s="292" customFormat="1">
      <c r="A168" s="281"/>
      <c r="B168" s="62"/>
      <c r="C168" s="282"/>
      <c r="D168" s="283"/>
      <c r="E168" s="283"/>
      <c r="F168" s="293"/>
      <c r="G168" s="284"/>
      <c r="H168" s="284"/>
      <c r="I168" s="283"/>
      <c r="J168" s="283"/>
      <c r="K168" s="283"/>
      <c r="L168" s="283"/>
      <c r="M168" s="283"/>
      <c r="N168" s="283"/>
      <c r="O168" s="283"/>
      <c r="P168" s="283"/>
      <c r="Q168" s="283"/>
      <c r="R168" s="283"/>
      <c r="S168" s="283"/>
      <c r="T168" s="283"/>
      <c r="U168" s="283"/>
      <c r="V168" s="283"/>
      <c r="W168" s="283"/>
      <c r="X168" s="283"/>
      <c r="Y168" s="283"/>
      <c r="Z168" s="283"/>
      <c r="AA168" s="283"/>
      <c r="AB168" s="283"/>
      <c r="AC168" s="283"/>
      <c r="AD168" s="283"/>
      <c r="AE168" s="283"/>
      <c r="AF168" s="283"/>
      <c r="AG168" s="283"/>
      <c r="AH168" s="283"/>
      <c r="AI168" s="283"/>
      <c r="AJ168" s="283"/>
      <c r="AK168" s="283"/>
      <c r="AL168" s="283"/>
      <c r="AM168" s="283"/>
      <c r="AN168" s="283"/>
      <c r="AO168" s="283"/>
      <c r="AP168" s="283"/>
      <c r="AQ168" s="283"/>
      <c r="AR168" s="283"/>
      <c r="AS168" s="283"/>
      <c r="AT168" s="283"/>
      <c r="AU168" s="283"/>
      <c r="AV168" s="283"/>
      <c r="AW168" s="283"/>
      <c r="AX168" s="283"/>
      <c r="AY168" s="283"/>
      <c r="AZ168" s="283"/>
      <c r="BA168" s="283"/>
      <c r="BB168" s="283"/>
      <c r="BC168" s="283"/>
      <c r="BD168" s="283"/>
      <c r="BE168" s="283"/>
      <c r="BF168" s="283"/>
      <c r="BG168" s="283"/>
      <c r="BH168" s="283"/>
      <c r="BI168" s="283"/>
      <c r="BJ168" s="283"/>
      <c r="BK168" s="283"/>
      <c r="BL168" s="283"/>
      <c r="BM168" s="283"/>
      <c r="BN168" s="283"/>
      <c r="BO168" s="283"/>
      <c r="BP168" s="283"/>
      <c r="BQ168" s="283"/>
      <c r="BR168" s="283"/>
      <c r="BS168" s="283"/>
      <c r="BT168" s="283"/>
      <c r="BU168" s="283"/>
      <c r="BV168" s="283"/>
      <c r="BW168" s="283"/>
      <c r="BX168" s="283"/>
      <c r="BY168" s="283"/>
      <c r="BZ168" s="283"/>
      <c r="CA168" s="283"/>
      <c r="CB168" s="283"/>
      <c r="CC168" s="283"/>
      <c r="CD168" s="283"/>
      <c r="CE168" s="283"/>
      <c r="CF168" s="283"/>
      <c r="CG168" s="283"/>
      <c r="CH168" s="283"/>
      <c r="CI168" s="283"/>
      <c r="CJ168" s="283"/>
      <c r="CK168" s="283"/>
      <c r="CL168" s="283"/>
      <c r="CM168" s="283"/>
      <c r="CN168" s="283"/>
      <c r="CO168" s="283"/>
      <c r="CP168" s="283"/>
      <c r="CQ168" s="283"/>
      <c r="CR168" s="283"/>
      <c r="CS168" s="283"/>
      <c r="CT168" s="283"/>
      <c r="CU168" s="283"/>
      <c r="CV168" s="283"/>
      <c r="CW168" s="283"/>
      <c r="CX168" s="283"/>
      <c r="CY168" s="283"/>
      <c r="CZ168" s="283"/>
      <c r="DA168" s="283"/>
      <c r="DB168" s="283"/>
      <c r="DC168" s="283"/>
      <c r="DD168" s="283"/>
      <c r="DE168" s="283"/>
      <c r="DF168" s="283"/>
      <c r="DG168" s="283"/>
      <c r="DH168" s="283"/>
      <c r="DI168" s="283"/>
      <c r="DJ168" s="283"/>
      <c r="DK168" s="283"/>
      <c r="DL168" s="283"/>
      <c r="DM168" s="283"/>
      <c r="DN168" s="283"/>
      <c r="DO168" s="283"/>
      <c r="DP168" s="283"/>
      <c r="DQ168" s="283"/>
      <c r="DR168" s="283"/>
      <c r="DS168" s="283"/>
      <c r="DT168" s="283"/>
      <c r="DU168" s="283"/>
      <c r="DV168" s="283"/>
      <c r="DW168" s="283"/>
      <c r="DX168" s="283"/>
      <c r="DY168" s="283"/>
      <c r="DZ168" s="283"/>
      <c r="EA168" s="283"/>
      <c r="EB168" s="283"/>
      <c r="EC168" s="283"/>
      <c r="ED168" s="283"/>
      <c r="EE168" s="283"/>
      <c r="EF168" s="283"/>
      <c r="EG168" s="283"/>
      <c r="EH168" s="283"/>
      <c r="EI168" s="283"/>
      <c r="EJ168" s="283"/>
      <c r="EK168" s="283"/>
      <c r="EL168" s="283"/>
      <c r="EM168" s="283"/>
      <c r="EN168" s="283"/>
      <c r="EO168" s="283"/>
      <c r="EP168" s="283"/>
      <c r="EQ168" s="283"/>
      <c r="ER168" s="283"/>
      <c r="ES168" s="283"/>
      <c r="ET168" s="283"/>
      <c r="EU168" s="283"/>
      <c r="EV168" s="283"/>
      <c r="EW168" s="283"/>
      <c r="EX168" s="283"/>
      <c r="EY168" s="283"/>
      <c r="EZ168" s="283"/>
      <c r="FA168" s="283"/>
      <c r="FB168" s="283"/>
      <c r="FC168" s="283"/>
      <c r="FD168" s="283"/>
      <c r="FE168" s="283"/>
      <c r="FF168" s="283"/>
      <c r="FG168" s="283"/>
      <c r="FH168" s="283"/>
      <c r="FI168" s="283"/>
      <c r="FJ168" s="283"/>
      <c r="FK168" s="283"/>
      <c r="FL168" s="283"/>
      <c r="FM168" s="283"/>
      <c r="FN168" s="283"/>
      <c r="FO168" s="283"/>
      <c r="FP168" s="283"/>
      <c r="FQ168" s="283"/>
      <c r="FR168" s="283"/>
      <c r="FS168" s="283"/>
      <c r="FT168" s="283"/>
      <c r="FU168" s="283"/>
      <c r="FV168" s="283"/>
      <c r="FW168" s="283"/>
      <c r="FX168" s="283"/>
      <c r="FY168" s="283"/>
      <c r="FZ168" s="283"/>
      <c r="GA168" s="283"/>
      <c r="GB168" s="283"/>
      <c r="GC168" s="283"/>
      <c r="GD168" s="283"/>
      <c r="GE168" s="283"/>
      <c r="GF168" s="283"/>
      <c r="GG168" s="283"/>
      <c r="GH168" s="283"/>
      <c r="GI168" s="283"/>
      <c r="GJ168" s="283"/>
      <c r="GK168" s="283"/>
      <c r="GL168" s="283"/>
      <c r="GM168" s="283"/>
      <c r="GN168" s="283"/>
      <c r="GO168" s="283"/>
      <c r="GP168" s="283"/>
      <c r="GQ168" s="283"/>
      <c r="GR168" s="283"/>
      <c r="GS168" s="283"/>
      <c r="GT168" s="283"/>
      <c r="GU168" s="283"/>
      <c r="GV168" s="283"/>
      <c r="GW168" s="283"/>
      <c r="GX168" s="283"/>
      <c r="GY168" s="283"/>
      <c r="GZ168" s="283"/>
      <c r="HA168" s="283"/>
      <c r="HB168" s="283"/>
      <c r="HC168" s="283"/>
      <c r="HD168" s="283"/>
      <c r="HE168" s="283"/>
      <c r="HF168" s="283"/>
      <c r="HG168" s="283"/>
      <c r="HH168" s="283"/>
      <c r="HI168" s="283"/>
      <c r="HJ168" s="283"/>
      <c r="HK168" s="283"/>
      <c r="HL168" s="283"/>
      <c r="HM168" s="283"/>
      <c r="HN168" s="283"/>
      <c r="HO168" s="283"/>
      <c r="HP168" s="283"/>
      <c r="HQ168" s="283"/>
      <c r="HR168" s="283"/>
      <c r="HS168" s="283"/>
      <c r="HT168" s="283"/>
      <c r="HU168" s="283"/>
      <c r="HV168" s="283"/>
      <c r="HW168" s="283"/>
      <c r="HX168" s="283"/>
      <c r="HY168" s="283"/>
      <c r="HZ168" s="283"/>
      <c r="IA168" s="283"/>
      <c r="IB168" s="283"/>
      <c r="IC168" s="283"/>
      <c r="ID168" s="283"/>
      <c r="IE168" s="283"/>
      <c r="IF168" s="283"/>
      <c r="IG168" s="283"/>
      <c r="IH168" s="283"/>
      <c r="II168" s="283"/>
      <c r="IJ168" s="283"/>
      <c r="IK168" s="283"/>
      <c r="IL168" s="283"/>
      <c r="IM168" s="283"/>
      <c r="IN168" s="283"/>
      <c r="IO168" s="283"/>
      <c r="IP168" s="283"/>
      <c r="IQ168" s="283"/>
      <c r="IR168" s="283"/>
      <c r="IS168" s="283"/>
      <c r="IT168" s="283"/>
      <c r="IU168" s="283"/>
      <c r="IV168" s="283"/>
      <c r="IW168" s="283"/>
      <c r="IX168" s="283"/>
    </row>
    <row r="169" spans="1:258" s="284" customFormat="1" ht="51">
      <c r="A169" s="281" t="s">
        <v>54</v>
      </c>
      <c r="B169" s="62" t="s">
        <v>1119</v>
      </c>
      <c r="C169" s="282" t="s">
        <v>38</v>
      </c>
      <c r="D169" s="283">
        <v>55</v>
      </c>
      <c r="E169" s="283"/>
      <c r="F169" s="293"/>
      <c r="G169" s="283">
        <f>D169*F169</f>
        <v>0</v>
      </c>
      <c r="I169" s="283"/>
      <c r="J169" s="283"/>
      <c r="K169" s="283"/>
      <c r="L169" s="283"/>
      <c r="M169" s="283"/>
      <c r="N169" s="283"/>
      <c r="O169" s="283"/>
      <c r="P169" s="283"/>
      <c r="Q169" s="283"/>
      <c r="R169" s="283"/>
      <c r="S169" s="283"/>
      <c r="T169" s="283"/>
      <c r="U169" s="283"/>
      <c r="V169" s="283"/>
      <c r="W169" s="283"/>
      <c r="X169" s="283"/>
      <c r="Y169" s="283"/>
      <c r="Z169" s="283"/>
      <c r="AA169" s="283"/>
      <c r="AB169" s="283"/>
      <c r="AC169" s="283"/>
      <c r="AD169" s="283"/>
      <c r="AE169" s="283"/>
      <c r="AF169" s="283"/>
      <c r="AG169" s="283"/>
      <c r="AH169" s="283"/>
      <c r="AI169" s="283"/>
      <c r="AJ169" s="283"/>
      <c r="AK169" s="283"/>
      <c r="AL169" s="283"/>
      <c r="AM169" s="283"/>
      <c r="AN169" s="283"/>
      <c r="AO169" s="283"/>
      <c r="AP169" s="283"/>
      <c r="AQ169" s="283"/>
      <c r="AR169" s="283"/>
      <c r="AS169" s="283"/>
      <c r="AT169" s="283"/>
      <c r="AU169" s="283"/>
      <c r="AV169" s="283"/>
      <c r="AW169" s="283"/>
      <c r="AX169" s="283"/>
      <c r="AY169" s="283"/>
      <c r="AZ169" s="283"/>
      <c r="BA169" s="283"/>
      <c r="BB169" s="283"/>
      <c r="BC169" s="283"/>
      <c r="BD169" s="283"/>
      <c r="BE169" s="283"/>
      <c r="BF169" s="283"/>
      <c r="BG169" s="283"/>
      <c r="BH169" s="283"/>
      <c r="BI169" s="283"/>
      <c r="BJ169" s="283"/>
      <c r="BK169" s="283"/>
      <c r="BL169" s="283"/>
      <c r="BM169" s="283"/>
      <c r="BN169" s="283"/>
      <c r="BO169" s="283"/>
      <c r="BP169" s="283"/>
      <c r="BQ169" s="283"/>
      <c r="BR169" s="283"/>
      <c r="BS169" s="283"/>
      <c r="BT169" s="283"/>
      <c r="BU169" s="283"/>
      <c r="BV169" s="283"/>
      <c r="BW169" s="283"/>
      <c r="BX169" s="283"/>
      <c r="BY169" s="283"/>
      <c r="BZ169" s="283"/>
      <c r="CA169" s="283"/>
      <c r="CB169" s="283"/>
      <c r="CC169" s="283"/>
      <c r="CD169" s="283"/>
      <c r="CE169" s="283"/>
      <c r="CF169" s="283"/>
      <c r="CG169" s="283"/>
      <c r="CH169" s="283"/>
      <c r="CI169" s="283"/>
      <c r="CJ169" s="283"/>
      <c r="CK169" s="283"/>
      <c r="CL169" s="283"/>
      <c r="CM169" s="283"/>
      <c r="CN169" s="283"/>
      <c r="CO169" s="283"/>
      <c r="CP169" s="283"/>
      <c r="CQ169" s="283"/>
      <c r="CR169" s="283"/>
      <c r="CS169" s="283"/>
      <c r="CT169" s="283"/>
      <c r="CU169" s="283"/>
      <c r="CV169" s="283"/>
      <c r="CW169" s="283"/>
      <c r="CX169" s="283"/>
      <c r="CY169" s="283"/>
      <c r="CZ169" s="283"/>
      <c r="DA169" s="283"/>
      <c r="DB169" s="283"/>
      <c r="DC169" s="283"/>
      <c r="DD169" s="283"/>
      <c r="DE169" s="283"/>
      <c r="DF169" s="283"/>
      <c r="DG169" s="283"/>
      <c r="DH169" s="283"/>
      <c r="DI169" s="283"/>
      <c r="DJ169" s="283"/>
      <c r="DK169" s="283"/>
      <c r="DL169" s="283"/>
      <c r="DM169" s="283"/>
      <c r="DN169" s="283"/>
      <c r="DO169" s="283"/>
      <c r="DP169" s="283"/>
      <c r="DQ169" s="283"/>
      <c r="DR169" s="283"/>
      <c r="DS169" s="283"/>
      <c r="DT169" s="283"/>
      <c r="DU169" s="283"/>
      <c r="DV169" s="283"/>
      <c r="DW169" s="283"/>
      <c r="DX169" s="283"/>
      <c r="DY169" s="283"/>
      <c r="DZ169" s="283"/>
      <c r="EA169" s="283"/>
      <c r="EB169" s="283"/>
      <c r="EC169" s="283"/>
      <c r="ED169" s="283"/>
      <c r="EE169" s="283"/>
      <c r="EF169" s="283"/>
      <c r="EG169" s="283"/>
      <c r="EH169" s="283"/>
      <c r="EI169" s="283"/>
      <c r="EJ169" s="283"/>
      <c r="EK169" s="283"/>
      <c r="EL169" s="283"/>
      <c r="EM169" s="283"/>
      <c r="EN169" s="283"/>
      <c r="EO169" s="283"/>
      <c r="EP169" s="283"/>
      <c r="EQ169" s="283"/>
      <c r="ER169" s="283"/>
      <c r="ES169" s="283"/>
      <c r="ET169" s="283"/>
      <c r="EU169" s="283"/>
      <c r="EV169" s="283"/>
      <c r="EW169" s="283"/>
      <c r="EX169" s="283"/>
      <c r="EY169" s="283"/>
      <c r="EZ169" s="283"/>
      <c r="FA169" s="283"/>
      <c r="FB169" s="283"/>
      <c r="FC169" s="283"/>
      <c r="FD169" s="283"/>
      <c r="FE169" s="283"/>
      <c r="FF169" s="283"/>
      <c r="FG169" s="283"/>
      <c r="FH169" s="283"/>
      <c r="FI169" s="283"/>
      <c r="FJ169" s="283"/>
      <c r="FK169" s="283"/>
      <c r="FL169" s="283"/>
      <c r="FM169" s="283"/>
      <c r="FN169" s="283"/>
      <c r="FO169" s="283"/>
      <c r="FP169" s="283"/>
      <c r="FQ169" s="283"/>
      <c r="FR169" s="283"/>
      <c r="FS169" s="283"/>
      <c r="FT169" s="283"/>
      <c r="FU169" s="283"/>
      <c r="FV169" s="283"/>
      <c r="FW169" s="283"/>
      <c r="FX169" s="283"/>
      <c r="FY169" s="283"/>
      <c r="FZ169" s="283"/>
      <c r="GA169" s="283"/>
      <c r="GB169" s="283"/>
      <c r="GC169" s="283"/>
      <c r="GD169" s="283"/>
      <c r="GE169" s="283"/>
      <c r="GF169" s="283"/>
      <c r="GG169" s="283"/>
      <c r="GH169" s="283"/>
      <c r="GI169" s="283"/>
      <c r="GJ169" s="283"/>
      <c r="GK169" s="283"/>
      <c r="GL169" s="283"/>
      <c r="GM169" s="283"/>
      <c r="GN169" s="283"/>
      <c r="GO169" s="283"/>
      <c r="GP169" s="283"/>
      <c r="GQ169" s="283"/>
      <c r="GR169" s="283"/>
      <c r="GS169" s="283"/>
      <c r="GT169" s="283"/>
      <c r="GU169" s="283"/>
      <c r="GV169" s="283"/>
      <c r="GW169" s="283"/>
      <c r="GX169" s="283"/>
      <c r="GY169" s="283"/>
      <c r="GZ169" s="283"/>
      <c r="HA169" s="283"/>
      <c r="HB169" s="283"/>
      <c r="HC169" s="283"/>
      <c r="HD169" s="283"/>
      <c r="HE169" s="283"/>
      <c r="HF169" s="283"/>
      <c r="HG169" s="283"/>
      <c r="HH169" s="283"/>
      <c r="HI169" s="283"/>
      <c r="HJ169" s="283"/>
      <c r="HK169" s="283"/>
      <c r="HL169" s="283"/>
      <c r="HM169" s="283"/>
      <c r="HN169" s="283"/>
      <c r="HO169" s="283"/>
      <c r="HP169" s="283"/>
      <c r="HQ169" s="283"/>
      <c r="HR169" s="283"/>
      <c r="HS169" s="283"/>
      <c r="HT169" s="283"/>
      <c r="HU169" s="283"/>
      <c r="HV169" s="283"/>
      <c r="HW169" s="283"/>
      <c r="HX169" s="283"/>
      <c r="HY169" s="283"/>
      <c r="HZ169" s="283"/>
      <c r="IA169" s="283"/>
      <c r="IB169" s="283"/>
      <c r="IC169" s="283"/>
      <c r="ID169" s="283"/>
      <c r="IE169" s="283"/>
      <c r="IF169" s="283"/>
      <c r="IG169" s="283"/>
      <c r="IH169" s="283"/>
      <c r="II169" s="283"/>
      <c r="IJ169" s="283"/>
      <c r="IK169" s="283"/>
      <c r="IL169" s="283"/>
      <c r="IM169" s="283"/>
      <c r="IN169" s="283"/>
      <c r="IO169" s="283"/>
      <c r="IP169" s="283"/>
      <c r="IQ169" s="283"/>
      <c r="IR169" s="283"/>
      <c r="IS169" s="283"/>
      <c r="IT169" s="283"/>
      <c r="IU169" s="283"/>
      <c r="IV169" s="283"/>
      <c r="IW169" s="283"/>
      <c r="IX169" s="283"/>
    </row>
    <row r="170" spans="1:258" s="24" customFormat="1" ht="12.75">
      <c r="A170" s="21"/>
      <c r="B170" s="22"/>
      <c r="C170" s="23"/>
      <c r="D170" s="25"/>
      <c r="E170" s="25"/>
      <c r="F170" s="127"/>
      <c r="G170" s="25"/>
      <c r="H170" s="122"/>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5"/>
      <c r="CM170" s="25"/>
      <c r="CN170" s="25"/>
      <c r="CO170" s="25"/>
      <c r="CP170" s="25"/>
      <c r="CQ170" s="25"/>
      <c r="CR170" s="25"/>
      <c r="CS170" s="25"/>
      <c r="CT170" s="25"/>
      <c r="CU170" s="25"/>
      <c r="CV170" s="25"/>
      <c r="CW170" s="25"/>
      <c r="CX170" s="25"/>
      <c r="CY170" s="25"/>
      <c r="CZ170" s="25"/>
      <c r="DA170" s="25"/>
      <c r="DB170" s="25"/>
      <c r="DC170" s="25"/>
      <c r="DD170" s="25"/>
      <c r="DE170" s="25"/>
      <c r="DF170" s="25"/>
      <c r="DG170" s="25"/>
      <c r="DH170" s="25"/>
      <c r="DI170" s="25"/>
      <c r="DJ170" s="25"/>
      <c r="DK170" s="25"/>
      <c r="DL170" s="25"/>
      <c r="DM170" s="25"/>
      <c r="DN170" s="25"/>
      <c r="DO170" s="25"/>
      <c r="DP170" s="25"/>
      <c r="DQ170" s="25"/>
      <c r="DR170" s="25"/>
      <c r="DS170" s="25"/>
      <c r="DT170" s="25"/>
      <c r="DU170" s="25"/>
      <c r="DV170" s="25"/>
      <c r="DW170" s="25"/>
      <c r="DX170" s="25"/>
      <c r="DY170" s="25"/>
      <c r="DZ170" s="25"/>
      <c r="EA170" s="25"/>
      <c r="EB170" s="25"/>
      <c r="EC170" s="25"/>
      <c r="ED170" s="25"/>
      <c r="EE170" s="25"/>
      <c r="EF170" s="25"/>
      <c r="EG170" s="25"/>
      <c r="EH170" s="25"/>
      <c r="EI170" s="25"/>
      <c r="EJ170" s="25"/>
      <c r="EK170" s="25"/>
      <c r="EL170" s="25"/>
      <c r="EM170" s="25"/>
      <c r="EN170" s="25"/>
      <c r="EO170" s="25"/>
      <c r="EP170" s="25"/>
      <c r="EQ170" s="25"/>
      <c r="ER170" s="25"/>
      <c r="ES170" s="25"/>
      <c r="ET170" s="25"/>
      <c r="EU170" s="25"/>
      <c r="EV170" s="25"/>
      <c r="EW170" s="25"/>
      <c r="EX170" s="25"/>
      <c r="EY170" s="25"/>
      <c r="EZ170" s="25"/>
      <c r="FA170" s="25"/>
      <c r="FB170" s="25"/>
      <c r="FC170" s="25"/>
      <c r="FD170" s="25"/>
      <c r="FE170" s="25"/>
      <c r="FF170" s="25"/>
      <c r="FG170" s="25"/>
      <c r="FH170" s="25"/>
      <c r="FI170" s="25"/>
      <c r="FJ170" s="25"/>
      <c r="FK170" s="25"/>
      <c r="FL170" s="25"/>
      <c r="FM170" s="25"/>
      <c r="FN170" s="25"/>
      <c r="FO170" s="25"/>
      <c r="FP170" s="25"/>
      <c r="FQ170" s="25"/>
      <c r="FR170" s="25"/>
      <c r="FS170" s="25"/>
      <c r="FT170" s="25"/>
      <c r="FU170" s="25"/>
      <c r="FV170" s="25"/>
      <c r="FW170" s="25"/>
      <c r="FX170" s="25"/>
      <c r="FY170" s="25"/>
      <c r="FZ170" s="25"/>
      <c r="GA170" s="25"/>
      <c r="GB170" s="25"/>
      <c r="GC170" s="25"/>
      <c r="GD170" s="25"/>
      <c r="GE170" s="25"/>
      <c r="GF170" s="25"/>
      <c r="GG170" s="25"/>
      <c r="GH170" s="25"/>
      <c r="GI170" s="25"/>
      <c r="GJ170" s="25"/>
      <c r="GK170" s="25"/>
      <c r="GL170" s="25"/>
      <c r="GM170" s="25"/>
      <c r="GN170" s="25"/>
      <c r="GO170" s="25"/>
      <c r="GP170" s="25"/>
      <c r="GQ170" s="25"/>
      <c r="GR170" s="25"/>
      <c r="GS170" s="25"/>
      <c r="GT170" s="25"/>
      <c r="GU170" s="25"/>
      <c r="GV170" s="25"/>
      <c r="GW170" s="25"/>
      <c r="GX170" s="25"/>
      <c r="GY170" s="25"/>
      <c r="GZ170" s="25"/>
      <c r="HA170" s="25"/>
      <c r="HB170" s="25"/>
      <c r="HC170" s="25"/>
      <c r="HD170" s="25"/>
      <c r="HE170" s="25"/>
      <c r="HF170" s="25"/>
      <c r="HG170" s="25"/>
      <c r="HH170" s="25"/>
      <c r="HI170" s="25"/>
      <c r="HJ170" s="25"/>
      <c r="HK170" s="25"/>
      <c r="HL170" s="25"/>
      <c r="HM170" s="25"/>
      <c r="HN170" s="25"/>
      <c r="HO170" s="25"/>
      <c r="HP170" s="25"/>
      <c r="HQ170" s="25"/>
      <c r="HR170" s="25"/>
      <c r="HS170" s="25"/>
      <c r="HT170" s="25"/>
      <c r="HU170" s="25"/>
      <c r="HV170" s="25"/>
      <c r="HW170" s="25"/>
      <c r="HX170" s="25"/>
      <c r="HY170" s="25"/>
      <c r="HZ170" s="25"/>
      <c r="IA170" s="25"/>
      <c r="IB170" s="25"/>
      <c r="IC170" s="25"/>
      <c r="ID170" s="25"/>
      <c r="IE170" s="25"/>
      <c r="IF170" s="25"/>
      <c r="IG170" s="25"/>
      <c r="IH170" s="25"/>
      <c r="II170" s="25"/>
      <c r="IJ170" s="25"/>
      <c r="IK170" s="25"/>
      <c r="IL170" s="25"/>
      <c r="IM170" s="25"/>
      <c r="IN170" s="25"/>
      <c r="IO170" s="25"/>
      <c r="IP170" s="25"/>
      <c r="IQ170" s="25"/>
      <c r="IR170" s="25"/>
      <c r="IS170" s="25"/>
      <c r="IT170" s="25"/>
      <c r="IU170" s="25"/>
      <c r="IV170" s="25"/>
      <c r="IW170" s="25"/>
      <c r="IX170" s="25"/>
    </row>
    <row r="171" spans="1:258" s="24" customFormat="1" ht="63.75">
      <c r="A171" s="21" t="s">
        <v>55</v>
      </c>
      <c r="B171" s="22" t="s">
        <v>1216</v>
      </c>
      <c r="C171" s="23" t="s">
        <v>38</v>
      </c>
      <c r="D171" s="25">
        <v>25</v>
      </c>
      <c r="E171" s="25"/>
      <c r="F171" s="127"/>
      <c r="G171" s="25">
        <f>D171*F171</f>
        <v>0</v>
      </c>
      <c r="H171" s="122"/>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5"/>
      <c r="CM171" s="25"/>
      <c r="CN171" s="25"/>
      <c r="CO171" s="25"/>
      <c r="CP171" s="25"/>
      <c r="CQ171" s="25"/>
      <c r="CR171" s="25"/>
      <c r="CS171" s="25"/>
      <c r="CT171" s="25"/>
      <c r="CU171" s="25"/>
      <c r="CV171" s="25"/>
      <c r="CW171" s="25"/>
      <c r="CX171" s="25"/>
      <c r="CY171" s="25"/>
      <c r="CZ171" s="25"/>
      <c r="DA171" s="25"/>
      <c r="DB171" s="25"/>
      <c r="DC171" s="25"/>
      <c r="DD171" s="25"/>
      <c r="DE171" s="25"/>
      <c r="DF171" s="25"/>
      <c r="DG171" s="25"/>
      <c r="DH171" s="25"/>
      <c r="DI171" s="25"/>
      <c r="DJ171" s="25"/>
      <c r="DK171" s="25"/>
      <c r="DL171" s="25"/>
      <c r="DM171" s="25"/>
      <c r="DN171" s="25"/>
      <c r="DO171" s="25"/>
      <c r="DP171" s="25"/>
      <c r="DQ171" s="25"/>
      <c r="DR171" s="25"/>
      <c r="DS171" s="25"/>
      <c r="DT171" s="25"/>
      <c r="DU171" s="25"/>
      <c r="DV171" s="25"/>
      <c r="DW171" s="25"/>
      <c r="DX171" s="25"/>
      <c r="DY171" s="25"/>
      <c r="DZ171" s="25"/>
      <c r="EA171" s="25"/>
      <c r="EB171" s="25"/>
      <c r="EC171" s="25"/>
      <c r="ED171" s="25"/>
      <c r="EE171" s="25"/>
      <c r="EF171" s="25"/>
      <c r="EG171" s="25"/>
      <c r="EH171" s="25"/>
      <c r="EI171" s="25"/>
      <c r="EJ171" s="25"/>
      <c r="EK171" s="25"/>
      <c r="EL171" s="25"/>
      <c r="EM171" s="25"/>
      <c r="EN171" s="25"/>
      <c r="EO171" s="25"/>
      <c r="EP171" s="25"/>
      <c r="EQ171" s="25"/>
      <c r="ER171" s="25"/>
      <c r="ES171" s="25"/>
      <c r="ET171" s="25"/>
      <c r="EU171" s="25"/>
      <c r="EV171" s="25"/>
      <c r="EW171" s="25"/>
      <c r="EX171" s="25"/>
      <c r="EY171" s="25"/>
      <c r="EZ171" s="25"/>
      <c r="FA171" s="25"/>
      <c r="FB171" s="25"/>
      <c r="FC171" s="25"/>
      <c r="FD171" s="25"/>
      <c r="FE171" s="25"/>
      <c r="FF171" s="25"/>
      <c r="FG171" s="25"/>
      <c r="FH171" s="25"/>
      <c r="FI171" s="25"/>
      <c r="FJ171" s="25"/>
      <c r="FK171" s="25"/>
      <c r="FL171" s="25"/>
      <c r="FM171" s="25"/>
      <c r="FN171" s="25"/>
      <c r="FO171" s="25"/>
      <c r="FP171" s="25"/>
      <c r="FQ171" s="25"/>
      <c r="FR171" s="25"/>
      <c r="FS171" s="25"/>
      <c r="FT171" s="25"/>
      <c r="FU171" s="25"/>
      <c r="FV171" s="25"/>
      <c r="FW171" s="25"/>
      <c r="FX171" s="25"/>
      <c r="FY171" s="25"/>
      <c r="FZ171" s="25"/>
      <c r="GA171" s="25"/>
      <c r="GB171" s="25"/>
      <c r="GC171" s="25"/>
      <c r="GD171" s="25"/>
      <c r="GE171" s="25"/>
      <c r="GF171" s="25"/>
      <c r="GG171" s="25"/>
      <c r="GH171" s="25"/>
      <c r="GI171" s="25"/>
      <c r="GJ171" s="25"/>
      <c r="GK171" s="25"/>
      <c r="GL171" s="25"/>
      <c r="GM171" s="25"/>
      <c r="GN171" s="25"/>
      <c r="GO171" s="25"/>
      <c r="GP171" s="25"/>
      <c r="GQ171" s="25"/>
      <c r="GR171" s="25"/>
      <c r="GS171" s="25"/>
      <c r="GT171" s="25"/>
      <c r="GU171" s="25"/>
      <c r="GV171" s="25"/>
      <c r="GW171" s="25"/>
      <c r="GX171" s="25"/>
      <c r="GY171" s="25"/>
      <c r="GZ171" s="25"/>
      <c r="HA171" s="25"/>
      <c r="HB171" s="25"/>
      <c r="HC171" s="25"/>
      <c r="HD171" s="25"/>
      <c r="HE171" s="25"/>
      <c r="HF171" s="25"/>
      <c r="HG171" s="25"/>
      <c r="HH171" s="25"/>
      <c r="HI171" s="25"/>
      <c r="HJ171" s="25"/>
      <c r="HK171" s="25"/>
      <c r="HL171" s="25"/>
      <c r="HM171" s="25"/>
      <c r="HN171" s="25"/>
      <c r="HO171" s="25"/>
      <c r="HP171" s="25"/>
      <c r="HQ171" s="25"/>
      <c r="HR171" s="25"/>
      <c r="HS171" s="25"/>
      <c r="HT171" s="25"/>
      <c r="HU171" s="25"/>
      <c r="HV171" s="25"/>
      <c r="HW171" s="25"/>
      <c r="HX171" s="25"/>
      <c r="HY171" s="25"/>
      <c r="HZ171" s="25"/>
      <c r="IA171" s="25"/>
      <c r="IB171" s="25"/>
      <c r="IC171" s="25"/>
      <c r="ID171" s="25"/>
      <c r="IE171" s="25"/>
      <c r="IF171" s="25"/>
      <c r="IG171" s="25"/>
      <c r="IH171" s="25"/>
      <c r="II171" s="25"/>
      <c r="IJ171" s="25"/>
      <c r="IK171" s="25"/>
      <c r="IL171" s="25"/>
      <c r="IM171" s="25"/>
      <c r="IN171" s="25"/>
      <c r="IO171" s="25"/>
      <c r="IP171" s="25"/>
      <c r="IQ171" s="25"/>
      <c r="IR171" s="25"/>
      <c r="IS171" s="25"/>
      <c r="IT171" s="25"/>
      <c r="IU171" s="25"/>
      <c r="IV171" s="25"/>
      <c r="IW171" s="25"/>
      <c r="IX171" s="25"/>
    </row>
    <row r="172" spans="1:258" s="24" customFormat="1" ht="12.75">
      <c r="A172" s="21"/>
      <c r="B172" s="22"/>
      <c r="C172" s="23"/>
      <c r="F172" s="127"/>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5"/>
      <c r="CM172" s="25"/>
      <c r="CN172" s="25"/>
      <c r="CO172" s="25"/>
      <c r="CP172" s="25"/>
      <c r="CQ172" s="25"/>
      <c r="CR172" s="25"/>
      <c r="CS172" s="25"/>
      <c r="CT172" s="25"/>
      <c r="CU172" s="25"/>
      <c r="CV172" s="25"/>
      <c r="CW172" s="25"/>
      <c r="CX172" s="25"/>
      <c r="CY172" s="25"/>
      <c r="CZ172" s="25"/>
      <c r="DA172" s="25"/>
      <c r="DB172" s="25"/>
      <c r="DC172" s="25"/>
      <c r="DD172" s="25"/>
      <c r="DE172" s="25"/>
      <c r="DF172" s="25"/>
      <c r="DG172" s="25"/>
      <c r="DH172" s="25"/>
      <c r="DI172" s="25"/>
      <c r="DJ172" s="25"/>
      <c r="DK172" s="25"/>
      <c r="DL172" s="25"/>
      <c r="DM172" s="25"/>
      <c r="DN172" s="25"/>
      <c r="DO172" s="25"/>
      <c r="DP172" s="25"/>
      <c r="DQ172" s="25"/>
      <c r="DR172" s="25"/>
      <c r="DS172" s="25"/>
      <c r="DT172" s="25"/>
      <c r="DU172" s="25"/>
      <c r="DV172" s="25"/>
      <c r="DW172" s="25"/>
      <c r="DX172" s="25"/>
      <c r="DY172" s="25"/>
      <c r="DZ172" s="25"/>
      <c r="EA172" s="25"/>
      <c r="EB172" s="25"/>
      <c r="EC172" s="25"/>
      <c r="ED172" s="25"/>
      <c r="EE172" s="25"/>
      <c r="EF172" s="25"/>
      <c r="EG172" s="25"/>
      <c r="EH172" s="25"/>
      <c r="EI172" s="25"/>
      <c r="EJ172" s="25"/>
      <c r="EK172" s="25"/>
      <c r="EL172" s="25"/>
      <c r="EM172" s="25"/>
      <c r="EN172" s="25"/>
      <c r="EO172" s="25"/>
      <c r="EP172" s="25"/>
      <c r="EQ172" s="25"/>
      <c r="ER172" s="25"/>
      <c r="ES172" s="25"/>
      <c r="ET172" s="25"/>
      <c r="EU172" s="25"/>
      <c r="EV172" s="25"/>
      <c r="EW172" s="25"/>
      <c r="EX172" s="25"/>
      <c r="EY172" s="25"/>
      <c r="EZ172" s="25"/>
      <c r="FA172" s="25"/>
      <c r="FB172" s="25"/>
      <c r="FC172" s="25"/>
      <c r="FD172" s="25"/>
      <c r="FE172" s="25"/>
      <c r="FF172" s="25"/>
      <c r="FG172" s="25"/>
      <c r="FH172" s="25"/>
      <c r="FI172" s="25"/>
      <c r="FJ172" s="25"/>
      <c r="FK172" s="25"/>
      <c r="FL172" s="25"/>
      <c r="FM172" s="25"/>
      <c r="FN172" s="25"/>
      <c r="FO172" s="25"/>
      <c r="FP172" s="25"/>
      <c r="FQ172" s="25"/>
      <c r="FR172" s="25"/>
      <c r="FS172" s="25"/>
      <c r="FT172" s="25"/>
      <c r="FU172" s="25"/>
      <c r="FV172" s="25"/>
      <c r="FW172" s="25"/>
      <c r="FX172" s="25"/>
      <c r="FY172" s="25"/>
      <c r="FZ172" s="25"/>
      <c r="GA172" s="25"/>
      <c r="GB172" s="25"/>
      <c r="GC172" s="25"/>
      <c r="GD172" s="25"/>
      <c r="GE172" s="25"/>
      <c r="GF172" s="25"/>
      <c r="GG172" s="25"/>
      <c r="GH172" s="25"/>
      <c r="GI172" s="25"/>
      <c r="GJ172" s="25"/>
      <c r="GK172" s="25"/>
      <c r="GL172" s="25"/>
      <c r="GM172" s="25"/>
      <c r="GN172" s="25"/>
      <c r="GO172" s="25"/>
      <c r="GP172" s="25"/>
      <c r="GQ172" s="25"/>
      <c r="GR172" s="25"/>
      <c r="GS172" s="25"/>
      <c r="GT172" s="25"/>
      <c r="GU172" s="25"/>
      <c r="GV172" s="25"/>
      <c r="GW172" s="25"/>
      <c r="GX172" s="25"/>
      <c r="GY172" s="25"/>
      <c r="GZ172" s="25"/>
      <c r="HA172" s="25"/>
      <c r="HB172" s="25"/>
      <c r="HC172" s="25"/>
      <c r="HD172" s="25"/>
      <c r="HE172" s="25"/>
      <c r="HF172" s="25"/>
      <c r="HG172" s="25"/>
      <c r="HH172" s="25"/>
      <c r="HI172" s="25"/>
      <c r="HJ172" s="25"/>
      <c r="HK172" s="25"/>
      <c r="HL172" s="25"/>
      <c r="HM172" s="25"/>
      <c r="HN172" s="25"/>
      <c r="HO172" s="25"/>
      <c r="HP172" s="25"/>
      <c r="HQ172" s="25"/>
      <c r="HR172" s="25"/>
      <c r="HS172" s="25"/>
      <c r="HT172" s="25"/>
      <c r="HU172" s="25"/>
      <c r="HV172" s="25"/>
      <c r="HW172" s="25"/>
      <c r="HX172" s="25"/>
      <c r="HY172" s="25"/>
      <c r="HZ172" s="25"/>
      <c r="IA172" s="25"/>
      <c r="IB172" s="25"/>
      <c r="IC172" s="25"/>
      <c r="ID172" s="25"/>
      <c r="IE172" s="25"/>
      <c r="IF172" s="25"/>
      <c r="IG172" s="25"/>
      <c r="IH172" s="25"/>
      <c r="II172" s="25"/>
      <c r="IJ172" s="25"/>
      <c r="IK172" s="25"/>
      <c r="IL172" s="25"/>
      <c r="IM172" s="25"/>
      <c r="IN172" s="25"/>
      <c r="IO172" s="25"/>
      <c r="IP172" s="25"/>
      <c r="IQ172" s="25"/>
      <c r="IR172" s="25"/>
      <c r="IS172" s="25"/>
      <c r="IT172" s="25"/>
      <c r="IU172" s="25"/>
      <c r="IV172" s="25"/>
      <c r="IW172" s="25"/>
      <c r="IX172" s="25"/>
    </row>
    <row r="173" spans="1:258" s="24" customFormat="1" ht="25.5">
      <c r="A173" s="21" t="s">
        <v>56</v>
      </c>
      <c r="B173" s="22" t="s">
        <v>164</v>
      </c>
      <c r="C173" s="23" t="s">
        <v>32</v>
      </c>
      <c r="D173" s="25">
        <v>850</v>
      </c>
      <c r="E173" s="25"/>
      <c r="F173" s="127">
        <v>0</v>
      </c>
      <c r="G173" s="25">
        <f>D173*F173</f>
        <v>0</v>
      </c>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c r="CP173" s="25"/>
      <c r="CQ173" s="25"/>
      <c r="CR173" s="25"/>
      <c r="CS173" s="25"/>
      <c r="CT173" s="25"/>
      <c r="CU173" s="25"/>
      <c r="CV173" s="25"/>
      <c r="CW173" s="25"/>
      <c r="CX173" s="25"/>
      <c r="CY173" s="25"/>
      <c r="CZ173" s="25"/>
      <c r="DA173" s="25"/>
      <c r="DB173" s="25"/>
      <c r="DC173" s="25"/>
      <c r="DD173" s="25"/>
      <c r="DE173" s="25"/>
      <c r="DF173" s="25"/>
      <c r="DG173" s="25"/>
      <c r="DH173" s="25"/>
      <c r="DI173" s="25"/>
      <c r="DJ173" s="25"/>
      <c r="DK173" s="25"/>
      <c r="DL173" s="25"/>
      <c r="DM173" s="25"/>
      <c r="DN173" s="25"/>
      <c r="DO173" s="25"/>
      <c r="DP173" s="25"/>
      <c r="DQ173" s="25"/>
      <c r="DR173" s="25"/>
      <c r="DS173" s="25"/>
      <c r="DT173" s="25"/>
      <c r="DU173" s="25"/>
      <c r="DV173" s="25"/>
      <c r="DW173" s="25"/>
      <c r="DX173" s="25"/>
      <c r="DY173" s="25"/>
      <c r="DZ173" s="25"/>
      <c r="EA173" s="25"/>
      <c r="EB173" s="25"/>
      <c r="EC173" s="25"/>
      <c r="ED173" s="25"/>
      <c r="EE173" s="25"/>
      <c r="EF173" s="25"/>
      <c r="EG173" s="25"/>
      <c r="EH173" s="25"/>
      <c r="EI173" s="25"/>
      <c r="EJ173" s="25"/>
      <c r="EK173" s="25"/>
      <c r="EL173" s="25"/>
      <c r="EM173" s="25"/>
      <c r="EN173" s="25"/>
      <c r="EO173" s="25"/>
      <c r="EP173" s="25"/>
      <c r="EQ173" s="25"/>
      <c r="ER173" s="25"/>
      <c r="ES173" s="25"/>
      <c r="ET173" s="25"/>
      <c r="EU173" s="25"/>
      <c r="EV173" s="25"/>
      <c r="EW173" s="25"/>
      <c r="EX173" s="25"/>
      <c r="EY173" s="25"/>
      <c r="EZ173" s="25"/>
      <c r="FA173" s="25"/>
      <c r="FB173" s="25"/>
      <c r="FC173" s="25"/>
      <c r="FD173" s="25"/>
      <c r="FE173" s="25"/>
      <c r="FF173" s="25"/>
      <c r="FG173" s="25"/>
      <c r="FH173" s="25"/>
      <c r="FI173" s="25"/>
      <c r="FJ173" s="25"/>
      <c r="FK173" s="25"/>
      <c r="FL173" s="25"/>
      <c r="FM173" s="25"/>
      <c r="FN173" s="25"/>
      <c r="FO173" s="25"/>
      <c r="FP173" s="25"/>
      <c r="FQ173" s="25"/>
      <c r="FR173" s="25"/>
      <c r="FS173" s="25"/>
      <c r="FT173" s="25"/>
      <c r="FU173" s="25"/>
      <c r="FV173" s="25"/>
      <c r="FW173" s="25"/>
      <c r="FX173" s="25"/>
      <c r="FY173" s="25"/>
      <c r="FZ173" s="25"/>
      <c r="GA173" s="25"/>
      <c r="GB173" s="25"/>
      <c r="GC173" s="25"/>
      <c r="GD173" s="25"/>
      <c r="GE173" s="25"/>
      <c r="GF173" s="25"/>
      <c r="GG173" s="25"/>
      <c r="GH173" s="25"/>
      <c r="GI173" s="25"/>
      <c r="GJ173" s="25"/>
      <c r="GK173" s="25"/>
      <c r="GL173" s="25"/>
      <c r="GM173" s="25"/>
      <c r="GN173" s="25"/>
      <c r="GO173" s="25"/>
      <c r="GP173" s="25"/>
      <c r="GQ173" s="25"/>
      <c r="GR173" s="25"/>
      <c r="GS173" s="25"/>
      <c r="GT173" s="25"/>
      <c r="GU173" s="25"/>
      <c r="GV173" s="25"/>
      <c r="GW173" s="25"/>
      <c r="GX173" s="25"/>
      <c r="GY173" s="25"/>
      <c r="GZ173" s="25"/>
      <c r="HA173" s="25"/>
      <c r="HB173" s="25"/>
      <c r="HC173" s="25"/>
      <c r="HD173" s="25"/>
      <c r="HE173" s="25"/>
      <c r="HF173" s="25"/>
      <c r="HG173" s="25"/>
      <c r="HH173" s="25"/>
      <c r="HI173" s="25"/>
      <c r="HJ173" s="25"/>
      <c r="HK173" s="25"/>
      <c r="HL173" s="25"/>
      <c r="HM173" s="25"/>
      <c r="HN173" s="25"/>
      <c r="HO173" s="25"/>
      <c r="HP173" s="25"/>
      <c r="HQ173" s="25"/>
      <c r="HR173" s="25"/>
      <c r="HS173" s="25"/>
      <c r="HT173" s="25"/>
      <c r="HU173" s="25"/>
      <c r="HV173" s="25"/>
      <c r="HW173" s="25"/>
      <c r="HX173" s="25"/>
      <c r="HY173" s="25"/>
      <c r="HZ173" s="25"/>
      <c r="IA173" s="25"/>
      <c r="IB173" s="25"/>
      <c r="IC173" s="25"/>
      <c r="ID173" s="25"/>
      <c r="IE173" s="25"/>
      <c r="IF173" s="25"/>
      <c r="IG173" s="25"/>
      <c r="IH173" s="25"/>
      <c r="II173" s="25"/>
      <c r="IJ173" s="25"/>
      <c r="IK173" s="25"/>
      <c r="IL173" s="25"/>
      <c r="IM173" s="25"/>
      <c r="IN173" s="25"/>
      <c r="IO173" s="25"/>
      <c r="IP173" s="25"/>
      <c r="IQ173" s="25"/>
      <c r="IR173" s="25"/>
      <c r="IS173" s="25"/>
      <c r="IT173" s="25"/>
      <c r="IU173" s="25"/>
      <c r="IV173" s="25"/>
      <c r="IW173" s="25"/>
      <c r="IX173" s="25"/>
    </row>
    <row r="174" spans="1:258" s="24" customFormat="1" ht="12.75">
      <c r="A174" s="21"/>
      <c r="B174" s="22"/>
      <c r="C174" s="23"/>
      <c r="F174" s="127"/>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5"/>
      <c r="CM174" s="25"/>
      <c r="CN174" s="25"/>
      <c r="CO174" s="25"/>
      <c r="CP174" s="25"/>
      <c r="CQ174" s="25"/>
      <c r="CR174" s="25"/>
      <c r="CS174" s="25"/>
      <c r="CT174" s="25"/>
      <c r="CU174" s="25"/>
      <c r="CV174" s="25"/>
      <c r="CW174" s="25"/>
      <c r="CX174" s="25"/>
      <c r="CY174" s="25"/>
      <c r="CZ174" s="25"/>
      <c r="DA174" s="25"/>
      <c r="DB174" s="25"/>
      <c r="DC174" s="25"/>
      <c r="DD174" s="25"/>
      <c r="DE174" s="25"/>
      <c r="DF174" s="25"/>
      <c r="DG174" s="25"/>
      <c r="DH174" s="25"/>
      <c r="DI174" s="25"/>
      <c r="DJ174" s="25"/>
      <c r="DK174" s="25"/>
      <c r="DL174" s="25"/>
      <c r="DM174" s="25"/>
      <c r="DN174" s="25"/>
      <c r="DO174" s="25"/>
      <c r="DP174" s="25"/>
      <c r="DQ174" s="25"/>
      <c r="DR174" s="25"/>
      <c r="DS174" s="25"/>
      <c r="DT174" s="25"/>
      <c r="DU174" s="25"/>
      <c r="DV174" s="25"/>
      <c r="DW174" s="25"/>
      <c r="DX174" s="25"/>
      <c r="DY174" s="25"/>
      <c r="DZ174" s="25"/>
      <c r="EA174" s="25"/>
      <c r="EB174" s="25"/>
      <c r="EC174" s="25"/>
      <c r="ED174" s="25"/>
      <c r="EE174" s="25"/>
      <c r="EF174" s="25"/>
      <c r="EG174" s="25"/>
      <c r="EH174" s="25"/>
      <c r="EI174" s="25"/>
      <c r="EJ174" s="25"/>
      <c r="EK174" s="25"/>
      <c r="EL174" s="25"/>
      <c r="EM174" s="25"/>
      <c r="EN174" s="25"/>
      <c r="EO174" s="25"/>
      <c r="EP174" s="25"/>
      <c r="EQ174" s="25"/>
      <c r="ER174" s="25"/>
      <c r="ES174" s="25"/>
      <c r="ET174" s="25"/>
      <c r="EU174" s="25"/>
      <c r="EV174" s="25"/>
      <c r="EW174" s="25"/>
      <c r="EX174" s="25"/>
      <c r="EY174" s="25"/>
      <c r="EZ174" s="25"/>
      <c r="FA174" s="25"/>
      <c r="FB174" s="25"/>
      <c r="FC174" s="25"/>
      <c r="FD174" s="25"/>
      <c r="FE174" s="25"/>
      <c r="FF174" s="25"/>
      <c r="FG174" s="25"/>
      <c r="FH174" s="25"/>
      <c r="FI174" s="25"/>
      <c r="FJ174" s="25"/>
      <c r="FK174" s="25"/>
      <c r="FL174" s="25"/>
      <c r="FM174" s="25"/>
      <c r="FN174" s="25"/>
      <c r="FO174" s="25"/>
      <c r="FP174" s="25"/>
      <c r="FQ174" s="25"/>
      <c r="FR174" s="25"/>
      <c r="FS174" s="25"/>
      <c r="FT174" s="25"/>
      <c r="FU174" s="25"/>
      <c r="FV174" s="25"/>
      <c r="FW174" s="25"/>
      <c r="FX174" s="25"/>
      <c r="FY174" s="25"/>
      <c r="FZ174" s="25"/>
      <c r="GA174" s="25"/>
      <c r="GB174" s="25"/>
      <c r="GC174" s="25"/>
      <c r="GD174" s="25"/>
      <c r="GE174" s="25"/>
      <c r="GF174" s="25"/>
      <c r="GG174" s="25"/>
      <c r="GH174" s="25"/>
      <c r="GI174" s="25"/>
      <c r="GJ174" s="25"/>
      <c r="GK174" s="25"/>
      <c r="GL174" s="25"/>
      <c r="GM174" s="25"/>
      <c r="GN174" s="25"/>
      <c r="GO174" s="25"/>
      <c r="GP174" s="25"/>
      <c r="GQ174" s="25"/>
      <c r="GR174" s="25"/>
      <c r="GS174" s="25"/>
      <c r="GT174" s="25"/>
      <c r="GU174" s="25"/>
      <c r="GV174" s="25"/>
      <c r="GW174" s="25"/>
      <c r="GX174" s="25"/>
      <c r="GY174" s="25"/>
      <c r="GZ174" s="25"/>
      <c r="HA174" s="25"/>
      <c r="HB174" s="25"/>
      <c r="HC174" s="25"/>
      <c r="HD174" s="25"/>
      <c r="HE174" s="25"/>
      <c r="HF174" s="25"/>
      <c r="HG174" s="25"/>
      <c r="HH174" s="25"/>
      <c r="HI174" s="25"/>
      <c r="HJ174" s="25"/>
      <c r="HK174" s="25"/>
      <c r="HL174" s="25"/>
      <c r="HM174" s="25"/>
      <c r="HN174" s="25"/>
      <c r="HO174" s="25"/>
      <c r="HP174" s="25"/>
      <c r="HQ174" s="25"/>
      <c r="HR174" s="25"/>
      <c r="HS174" s="25"/>
      <c r="HT174" s="25"/>
      <c r="HU174" s="25"/>
      <c r="HV174" s="25"/>
      <c r="HW174" s="25"/>
      <c r="HX174" s="25"/>
      <c r="HY174" s="25"/>
      <c r="HZ174" s="25"/>
      <c r="IA174" s="25"/>
      <c r="IB174" s="25"/>
      <c r="IC174" s="25"/>
      <c r="ID174" s="25"/>
      <c r="IE174" s="25"/>
      <c r="IF174" s="25"/>
      <c r="IG174" s="25"/>
      <c r="IH174" s="25"/>
      <c r="II174" s="25"/>
      <c r="IJ174" s="25"/>
      <c r="IK174" s="25"/>
      <c r="IL174" s="25"/>
      <c r="IM174" s="25"/>
      <c r="IN174" s="25"/>
      <c r="IO174" s="25"/>
      <c r="IP174" s="25"/>
      <c r="IQ174" s="25"/>
      <c r="IR174" s="25"/>
      <c r="IS174" s="25"/>
      <c r="IT174" s="25"/>
      <c r="IU174" s="25"/>
      <c r="IV174" s="25"/>
      <c r="IW174" s="25"/>
      <c r="IX174" s="25"/>
    </row>
    <row r="175" spans="1:258" s="24" customFormat="1" ht="25.5">
      <c r="A175" s="21" t="s">
        <v>181</v>
      </c>
      <c r="B175" s="22" t="s">
        <v>165</v>
      </c>
      <c r="C175" s="23" t="s">
        <v>26</v>
      </c>
      <c r="D175" s="25">
        <v>1</v>
      </c>
      <c r="E175" s="25"/>
      <c r="F175" s="127">
        <v>0</v>
      </c>
      <c r="G175" s="25">
        <f>D175*F175</f>
        <v>0</v>
      </c>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c r="CP175" s="25"/>
      <c r="CQ175" s="25"/>
      <c r="CR175" s="25"/>
      <c r="CS175" s="25"/>
      <c r="CT175" s="25"/>
      <c r="CU175" s="25"/>
      <c r="CV175" s="25"/>
      <c r="CW175" s="25"/>
      <c r="CX175" s="25"/>
      <c r="CY175" s="25"/>
      <c r="CZ175" s="25"/>
      <c r="DA175" s="25"/>
      <c r="DB175" s="25"/>
      <c r="DC175" s="25"/>
      <c r="DD175" s="25"/>
      <c r="DE175" s="25"/>
      <c r="DF175" s="25"/>
      <c r="DG175" s="25"/>
      <c r="DH175" s="25"/>
      <c r="DI175" s="25"/>
      <c r="DJ175" s="25"/>
      <c r="DK175" s="25"/>
      <c r="DL175" s="25"/>
      <c r="DM175" s="25"/>
      <c r="DN175" s="25"/>
      <c r="DO175" s="25"/>
      <c r="DP175" s="25"/>
      <c r="DQ175" s="25"/>
      <c r="DR175" s="25"/>
      <c r="DS175" s="25"/>
      <c r="DT175" s="25"/>
      <c r="DU175" s="25"/>
      <c r="DV175" s="25"/>
      <c r="DW175" s="25"/>
      <c r="DX175" s="25"/>
      <c r="DY175" s="25"/>
      <c r="DZ175" s="25"/>
      <c r="EA175" s="25"/>
      <c r="EB175" s="25"/>
      <c r="EC175" s="25"/>
      <c r="ED175" s="25"/>
      <c r="EE175" s="25"/>
      <c r="EF175" s="25"/>
      <c r="EG175" s="25"/>
      <c r="EH175" s="25"/>
      <c r="EI175" s="25"/>
      <c r="EJ175" s="25"/>
      <c r="EK175" s="25"/>
      <c r="EL175" s="25"/>
      <c r="EM175" s="25"/>
      <c r="EN175" s="25"/>
      <c r="EO175" s="25"/>
      <c r="EP175" s="25"/>
      <c r="EQ175" s="25"/>
      <c r="ER175" s="25"/>
      <c r="ES175" s="25"/>
      <c r="ET175" s="25"/>
      <c r="EU175" s="25"/>
      <c r="EV175" s="25"/>
      <c r="EW175" s="25"/>
      <c r="EX175" s="25"/>
      <c r="EY175" s="25"/>
      <c r="EZ175" s="25"/>
      <c r="FA175" s="25"/>
      <c r="FB175" s="25"/>
      <c r="FC175" s="25"/>
      <c r="FD175" s="25"/>
      <c r="FE175" s="25"/>
      <c r="FF175" s="25"/>
      <c r="FG175" s="25"/>
      <c r="FH175" s="25"/>
      <c r="FI175" s="25"/>
      <c r="FJ175" s="25"/>
      <c r="FK175" s="25"/>
      <c r="FL175" s="25"/>
      <c r="FM175" s="25"/>
      <c r="FN175" s="25"/>
      <c r="FO175" s="25"/>
      <c r="FP175" s="25"/>
      <c r="FQ175" s="25"/>
      <c r="FR175" s="25"/>
      <c r="FS175" s="25"/>
      <c r="FT175" s="25"/>
      <c r="FU175" s="25"/>
      <c r="FV175" s="25"/>
      <c r="FW175" s="25"/>
      <c r="FX175" s="25"/>
      <c r="FY175" s="25"/>
      <c r="FZ175" s="25"/>
      <c r="GA175" s="25"/>
      <c r="GB175" s="25"/>
      <c r="GC175" s="25"/>
      <c r="GD175" s="25"/>
      <c r="GE175" s="25"/>
      <c r="GF175" s="25"/>
      <c r="GG175" s="25"/>
      <c r="GH175" s="25"/>
      <c r="GI175" s="25"/>
      <c r="GJ175" s="25"/>
      <c r="GK175" s="25"/>
      <c r="GL175" s="25"/>
      <c r="GM175" s="25"/>
      <c r="GN175" s="25"/>
      <c r="GO175" s="25"/>
      <c r="GP175" s="25"/>
      <c r="GQ175" s="25"/>
      <c r="GR175" s="25"/>
      <c r="GS175" s="25"/>
      <c r="GT175" s="25"/>
      <c r="GU175" s="25"/>
      <c r="GV175" s="25"/>
      <c r="GW175" s="25"/>
      <c r="GX175" s="25"/>
      <c r="GY175" s="25"/>
      <c r="GZ175" s="25"/>
      <c r="HA175" s="25"/>
      <c r="HB175" s="25"/>
      <c r="HC175" s="25"/>
      <c r="HD175" s="25"/>
      <c r="HE175" s="25"/>
      <c r="HF175" s="25"/>
      <c r="HG175" s="25"/>
      <c r="HH175" s="25"/>
      <c r="HI175" s="25"/>
      <c r="HJ175" s="25"/>
      <c r="HK175" s="25"/>
      <c r="HL175" s="25"/>
      <c r="HM175" s="25"/>
      <c r="HN175" s="25"/>
      <c r="HO175" s="25"/>
      <c r="HP175" s="25"/>
      <c r="HQ175" s="25"/>
      <c r="HR175" s="25"/>
      <c r="HS175" s="25"/>
      <c r="HT175" s="25"/>
      <c r="HU175" s="25"/>
      <c r="HV175" s="25"/>
      <c r="HW175" s="25"/>
      <c r="HX175" s="25"/>
      <c r="HY175" s="25"/>
      <c r="HZ175" s="25"/>
      <c r="IA175" s="25"/>
      <c r="IB175" s="25"/>
      <c r="IC175" s="25"/>
      <c r="ID175" s="25"/>
      <c r="IE175" s="25"/>
      <c r="IF175" s="25"/>
      <c r="IG175" s="25"/>
      <c r="IH175" s="25"/>
      <c r="II175" s="25"/>
      <c r="IJ175" s="25"/>
      <c r="IK175" s="25"/>
      <c r="IL175" s="25"/>
      <c r="IM175" s="25"/>
      <c r="IN175" s="25"/>
      <c r="IO175" s="25"/>
      <c r="IP175" s="25"/>
      <c r="IQ175" s="25"/>
      <c r="IR175" s="25"/>
      <c r="IS175" s="25"/>
      <c r="IT175" s="25"/>
      <c r="IU175" s="25"/>
      <c r="IV175" s="25"/>
      <c r="IW175" s="25"/>
      <c r="IX175" s="25"/>
    </row>
    <row r="176" spans="1:258" s="25" customFormat="1" ht="12.75">
      <c r="A176" s="21"/>
      <c r="B176" s="22"/>
      <c r="C176" s="23"/>
      <c r="F176" s="320"/>
      <c r="H176" s="24"/>
    </row>
    <row r="177" spans="1:8" s="25" customFormat="1" ht="38.25">
      <c r="A177" s="21" t="s">
        <v>182</v>
      </c>
      <c r="B177" s="22" t="s">
        <v>89</v>
      </c>
      <c r="C177" s="23"/>
      <c r="F177" s="127"/>
      <c r="G177" s="24"/>
      <c r="H177" s="24"/>
    </row>
    <row r="178" spans="1:8" s="25" customFormat="1" ht="12.75">
      <c r="A178" s="21" t="s">
        <v>1217</v>
      </c>
      <c r="B178" s="22" t="s">
        <v>57</v>
      </c>
      <c r="C178" s="23" t="s">
        <v>58</v>
      </c>
      <c r="D178" s="25">
        <v>250</v>
      </c>
      <c r="F178" s="127">
        <v>0</v>
      </c>
      <c r="G178" s="24">
        <f>D178*F178</f>
        <v>0</v>
      </c>
      <c r="H178" s="24"/>
    </row>
    <row r="179" spans="1:8" s="25" customFormat="1" ht="12.75">
      <c r="A179" s="21" t="s">
        <v>1218</v>
      </c>
      <c r="B179" s="22" t="s">
        <v>59</v>
      </c>
      <c r="C179" s="23" t="s">
        <v>58</v>
      </c>
      <c r="D179" s="25">
        <v>250</v>
      </c>
      <c r="F179" s="127">
        <v>0</v>
      </c>
      <c r="G179" s="24">
        <f>D179*F179</f>
        <v>0</v>
      </c>
      <c r="H179" s="24"/>
    </row>
    <row r="180" spans="1:8" s="25" customFormat="1" ht="12.75">
      <c r="A180" s="32"/>
      <c r="B180" s="41"/>
      <c r="C180" s="23"/>
      <c r="F180" s="127"/>
      <c r="G180" s="29"/>
      <c r="H180" s="24"/>
    </row>
    <row r="181" spans="1:8" s="25" customFormat="1" ht="13.5" thickBot="1">
      <c r="A181" s="21"/>
      <c r="B181" s="40" t="s">
        <v>60</v>
      </c>
      <c r="C181" s="37"/>
      <c r="D181" s="38"/>
      <c r="E181" s="38"/>
      <c r="F181" s="322"/>
      <c r="G181" s="39">
        <f>SUM(G133:G180)</f>
        <v>0</v>
      </c>
      <c r="H181" s="39">
        <f>SUM(H133:H180)</f>
        <v>0</v>
      </c>
    </row>
    <row r="182" spans="1:8" s="25" customFormat="1" ht="13.5" thickTop="1">
      <c r="A182" s="21"/>
      <c r="B182" s="22"/>
      <c r="C182" s="23"/>
      <c r="F182" s="127"/>
      <c r="G182" s="24"/>
      <c r="H182" s="24"/>
    </row>
  </sheetData>
  <sheetProtection algorithmName="SHA-512" hashValue="j/kNDb7nDWa1AQXrxFNO+4hnfm+278HI8yJ5E+qlJhJAnI4DT7MfOAwUDxFMN9SU4yUDdlrhA0gqH7j02qlIYA==" saltValue="4OBP8jvceuERlavDLD24sQ==" spinCount="100000" sheet="1" objects="1" scenarios="1"/>
  <pageMargins left="0.39370078740157499" right="0.39370078740157499" top="0.98425196850393704" bottom="0.78740157480314998" header="0.31496062992126" footer="0.31496062992126"/>
  <pageSetup paperSize="9" scale="68" fitToHeight="0" pageOrder="overThenDown" orientation="portrait" r:id="rId1"/>
  <headerFooter alignWithMargins="0">
    <oddFooter>&amp;C&amp;10Stran &amp;P od &amp;N</oddFooter>
  </headerFooter>
  <rowBreaks count="3" manualBreakCount="3">
    <brk id="94" max="16383" man="1"/>
    <brk id="109" max="16383" man="1"/>
    <brk id="13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X273"/>
  <sheetViews>
    <sheetView view="pageBreakPreview" zoomScaleNormal="95" zoomScaleSheetLayoutView="100" workbookViewId="0">
      <selection activeCell="F14" sqref="F14"/>
    </sheetView>
  </sheetViews>
  <sheetFormatPr defaultColWidth="8.75" defaultRowHeight="14.25"/>
  <cols>
    <col min="1" max="1" width="4.75" style="52" customWidth="1"/>
    <col min="2" max="2" width="45.5" style="53" customWidth="1"/>
    <col min="3" max="3" width="8.5" style="43" customWidth="1"/>
    <col min="4" max="5" width="10.75" style="25" customWidth="1"/>
    <col min="6" max="6" width="14.25" style="320" customWidth="1"/>
    <col min="7" max="8" width="16.75" style="25" customWidth="1"/>
    <col min="10" max="258" width="8.5" style="43" customWidth="1"/>
    <col min="259" max="1026" width="10.75" customWidth="1"/>
    <col min="1027" max="1027" width="9" customWidth="1"/>
  </cols>
  <sheetData>
    <row r="1" spans="1:8" ht="38.25">
      <c r="A1" s="42"/>
      <c r="B1"/>
      <c r="C1" s="23" t="s">
        <v>23</v>
      </c>
      <c r="D1" s="66" t="s">
        <v>110</v>
      </c>
      <c r="E1" s="66" t="s">
        <v>111</v>
      </c>
      <c r="F1" s="319" t="s">
        <v>24</v>
      </c>
      <c r="G1" s="66" t="s">
        <v>112</v>
      </c>
      <c r="H1" s="66" t="s">
        <v>113</v>
      </c>
    </row>
    <row r="2" spans="1:8" ht="15.75">
      <c r="A2" s="26" t="s">
        <v>14</v>
      </c>
      <c r="B2" s="27" t="s">
        <v>107</v>
      </c>
      <c r="C2" s="23"/>
      <c r="D2" s="66"/>
      <c r="E2" s="66"/>
      <c r="F2" s="319"/>
      <c r="G2" s="66"/>
      <c r="H2" s="66"/>
    </row>
    <row r="3" spans="1:8">
      <c r="A3" s="42"/>
      <c r="B3"/>
      <c r="C3" s="23"/>
      <c r="D3" s="66"/>
      <c r="E3" s="66"/>
      <c r="F3" s="319"/>
      <c r="G3" s="66"/>
      <c r="H3" s="66"/>
    </row>
    <row r="4" spans="1:8" s="4" customFormat="1" ht="15.75">
      <c r="A4" s="44" t="s">
        <v>116</v>
      </c>
      <c r="B4" s="45" t="s">
        <v>15</v>
      </c>
      <c r="C4" s="6"/>
      <c r="D4" s="16"/>
      <c r="E4" s="16"/>
      <c r="F4" s="324"/>
      <c r="G4" s="16"/>
      <c r="H4" s="16"/>
    </row>
    <row r="5" spans="1:8" s="50" customFormat="1" ht="12.75">
      <c r="A5" s="46"/>
      <c r="B5" s="47"/>
      <c r="C5" s="48"/>
      <c r="D5" s="49"/>
      <c r="E5" s="49"/>
      <c r="F5" s="325"/>
      <c r="G5" s="49"/>
      <c r="H5" s="49"/>
    </row>
    <row r="6" spans="1:8" s="50" customFormat="1" ht="15.75">
      <c r="A6" s="44" t="s">
        <v>4</v>
      </c>
      <c r="B6" s="15" t="s">
        <v>16</v>
      </c>
      <c r="C6" s="47"/>
      <c r="D6" s="31"/>
      <c r="E6" s="31"/>
      <c r="F6" s="326"/>
      <c r="G6" s="31"/>
      <c r="H6" s="31"/>
    </row>
    <row r="7" spans="1:8" s="50" customFormat="1" ht="12.75">
      <c r="A7" s="46"/>
      <c r="B7" s="51"/>
      <c r="C7" s="47"/>
      <c r="D7" s="31"/>
      <c r="E7" s="31"/>
      <c r="F7" s="326"/>
      <c r="G7" s="31"/>
      <c r="H7" s="31"/>
    </row>
    <row r="8" spans="1:8" s="50" customFormat="1" ht="51">
      <c r="A8" s="52" t="s">
        <v>25</v>
      </c>
      <c r="B8" s="61" t="s">
        <v>188</v>
      </c>
      <c r="C8" s="23" t="s">
        <v>44</v>
      </c>
      <c r="D8" s="25">
        <v>1</v>
      </c>
      <c r="E8" s="25"/>
      <c r="F8" s="320">
        <v>0</v>
      </c>
      <c r="G8" s="25">
        <f>+D8*F8</f>
        <v>0</v>
      </c>
    </row>
    <row r="9" spans="1:8" s="50" customFormat="1" ht="12.75">
      <c r="A9" s="54"/>
      <c r="B9" s="53"/>
      <c r="C9" s="23"/>
      <c r="D9" s="25"/>
      <c r="E9" s="25"/>
      <c r="F9" s="320"/>
      <c r="G9" s="25"/>
    </row>
    <row r="10" spans="1:8" s="50" customFormat="1" ht="63.75">
      <c r="A10" s="52" t="s">
        <v>27</v>
      </c>
      <c r="B10" s="61" t="s">
        <v>1167</v>
      </c>
      <c r="C10" s="23" t="s">
        <v>44</v>
      </c>
      <c r="D10" s="25">
        <v>1</v>
      </c>
      <c r="E10" s="25"/>
      <c r="F10" s="320">
        <v>0</v>
      </c>
      <c r="G10" s="25">
        <f>+D10*F10</f>
        <v>0</v>
      </c>
    </row>
    <row r="11" spans="1:8" s="50" customFormat="1" ht="12.75">
      <c r="A11" s="54"/>
      <c r="B11" s="53"/>
      <c r="C11" s="23"/>
      <c r="D11" s="25"/>
      <c r="E11" s="25"/>
      <c r="F11" s="320"/>
      <c r="G11" s="25"/>
    </row>
    <row r="12" spans="1:8" s="50" customFormat="1" ht="51">
      <c r="A12" s="52" t="s">
        <v>29</v>
      </c>
      <c r="B12" s="53" t="s">
        <v>1212</v>
      </c>
      <c r="C12" s="23" t="s">
        <v>44</v>
      </c>
      <c r="D12" s="25">
        <v>6</v>
      </c>
      <c r="E12" s="25"/>
      <c r="F12" s="320">
        <v>0</v>
      </c>
      <c r="G12" s="25">
        <f>+D12*F12</f>
        <v>0</v>
      </c>
    </row>
    <row r="13" spans="1:8" s="50" customFormat="1" ht="12.75">
      <c r="A13" s="52"/>
      <c r="B13" s="53"/>
      <c r="C13" s="23"/>
      <c r="D13" s="25"/>
      <c r="E13" s="25"/>
      <c r="F13" s="320"/>
      <c r="G13" s="25"/>
    </row>
    <row r="14" spans="1:8" s="50" customFormat="1" ht="38.25">
      <c r="A14" s="52" t="s">
        <v>30</v>
      </c>
      <c r="B14" s="53" t="s">
        <v>1099</v>
      </c>
      <c r="C14" s="23" t="s">
        <v>28</v>
      </c>
      <c r="D14" s="25">
        <v>1</v>
      </c>
      <c r="E14" s="25"/>
      <c r="F14" s="320">
        <v>0</v>
      </c>
      <c r="G14" s="25">
        <f>+D14*F14</f>
        <v>0</v>
      </c>
    </row>
    <row r="15" spans="1:8" s="50" customFormat="1" ht="12.75">
      <c r="A15" s="52"/>
      <c r="B15" s="53"/>
      <c r="C15" s="23"/>
      <c r="D15" s="25"/>
      <c r="E15" s="25"/>
      <c r="F15" s="320"/>
      <c r="G15" s="25"/>
    </row>
    <row r="16" spans="1:8" s="295" customFormat="1" ht="51">
      <c r="A16" s="294" t="s">
        <v>33</v>
      </c>
      <c r="B16" s="61" t="s">
        <v>1112</v>
      </c>
      <c r="C16" s="282" t="s">
        <v>28</v>
      </c>
      <c r="D16" s="283">
        <v>1</v>
      </c>
      <c r="E16" s="283"/>
      <c r="F16" s="327">
        <v>0</v>
      </c>
      <c r="G16" s="283">
        <f>+D16*F16</f>
        <v>0</v>
      </c>
    </row>
    <row r="17" spans="1:7" s="295" customFormat="1" ht="12.75">
      <c r="A17" s="294"/>
      <c r="B17" s="61"/>
      <c r="C17" s="282"/>
      <c r="D17" s="283"/>
      <c r="E17" s="283"/>
      <c r="F17" s="327"/>
      <c r="G17" s="283"/>
    </row>
    <row r="18" spans="1:7" s="295" customFormat="1" ht="51">
      <c r="A18" s="294" t="s">
        <v>34</v>
      </c>
      <c r="B18" s="61" t="s">
        <v>1111</v>
      </c>
      <c r="C18" s="282" t="s">
        <v>28</v>
      </c>
      <c r="D18" s="283">
        <v>1</v>
      </c>
      <c r="E18" s="283"/>
      <c r="F18" s="327">
        <v>0</v>
      </c>
      <c r="G18" s="283">
        <f>+D18*F18</f>
        <v>0</v>
      </c>
    </row>
    <row r="19" spans="1:7" s="295" customFormat="1" ht="12.75">
      <c r="A19" s="294"/>
      <c r="B19" s="61"/>
      <c r="C19" s="282"/>
      <c r="D19" s="283"/>
      <c r="E19" s="283"/>
      <c r="F19" s="327"/>
      <c r="G19" s="283"/>
    </row>
    <row r="20" spans="1:7" s="295" customFormat="1" ht="51">
      <c r="A20" s="294" t="s">
        <v>35</v>
      </c>
      <c r="B20" s="61" t="s">
        <v>1113</v>
      </c>
      <c r="C20" s="282" t="s">
        <v>28</v>
      </c>
      <c r="D20" s="283">
        <v>1</v>
      </c>
      <c r="E20" s="283"/>
      <c r="F20" s="327">
        <v>0</v>
      </c>
      <c r="G20" s="283">
        <f>+D20*F20</f>
        <v>0</v>
      </c>
    </row>
    <row r="21" spans="1:7" s="295" customFormat="1" ht="12.75">
      <c r="A21" s="294"/>
      <c r="B21" s="61"/>
      <c r="C21" s="282"/>
      <c r="D21" s="283"/>
      <c r="E21" s="283"/>
      <c r="F21" s="327"/>
      <c r="G21" s="283"/>
    </row>
    <row r="22" spans="1:7" s="295" customFormat="1" ht="51">
      <c r="A22" s="294" t="s">
        <v>36</v>
      </c>
      <c r="B22" s="61" t="s">
        <v>1114</v>
      </c>
      <c r="C22" s="282" t="s">
        <v>28</v>
      </c>
      <c r="D22" s="283">
        <v>1</v>
      </c>
      <c r="E22" s="283"/>
      <c r="F22" s="327">
        <v>0</v>
      </c>
      <c r="G22" s="283">
        <f>+D22*F22</f>
        <v>0</v>
      </c>
    </row>
    <row r="23" spans="1:7" s="295" customFormat="1" ht="12.75">
      <c r="A23" s="294"/>
      <c r="B23" s="61"/>
      <c r="C23" s="282"/>
      <c r="D23" s="283"/>
      <c r="E23" s="283"/>
      <c r="F23" s="327"/>
      <c r="G23" s="283"/>
    </row>
    <row r="24" spans="1:7" s="295" customFormat="1" ht="51">
      <c r="A24" s="294" t="s">
        <v>37</v>
      </c>
      <c r="B24" s="61" t="s">
        <v>1115</v>
      </c>
      <c r="C24" s="282" t="s">
        <v>28</v>
      </c>
      <c r="D24" s="283">
        <v>1</v>
      </c>
      <c r="E24" s="283"/>
      <c r="F24" s="327">
        <v>0</v>
      </c>
      <c r="G24" s="283">
        <f>+D24*F24</f>
        <v>0</v>
      </c>
    </row>
    <row r="25" spans="1:7" s="295" customFormat="1" ht="12.75">
      <c r="A25" s="294"/>
      <c r="B25" s="61"/>
      <c r="C25" s="282"/>
      <c r="D25" s="283"/>
      <c r="E25" s="283"/>
      <c r="F25" s="327"/>
      <c r="G25" s="283"/>
    </row>
    <row r="26" spans="1:7" s="295" customFormat="1" ht="51">
      <c r="A26" s="294" t="s">
        <v>41</v>
      </c>
      <c r="B26" s="61" t="s">
        <v>1116</v>
      </c>
      <c r="C26" s="282" t="s">
        <v>28</v>
      </c>
      <c r="D26" s="283">
        <v>1</v>
      </c>
      <c r="E26" s="283"/>
      <c r="F26" s="327">
        <v>0</v>
      </c>
      <c r="G26" s="283">
        <f>+D26*F26</f>
        <v>0</v>
      </c>
    </row>
    <row r="27" spans="1:7" s="50" customFormat="1" ht="12.75">
      <c r="A27" s="52"/>
      <c r="B27" s="53"/>
      <c r="C27" s="23"/>
      <c r="D27" s="25"/>
      <c r="E27" s="25"/>
      <c r="F27" s="320"/>
      <c r="G27" s="25"/>
    </row>
    <row r="28" spans="1:7" s="50" customFormat="1" ht="63.75">
      <c r="A28" s="52" t="s">
        <v>42</v>
      </c>
      <c r="B28" s="53" t="s">
        <v>1118</v>
      </c>
      <c r="C28" s="23" t="s">
        <v>38</v>
      </c>
      <c r="D28" s="25">
        <v>18</v>
      </c>
      <c r="E28" s="25"/>
      <c r="F28" s="320">
        <v>0</v>
      </c>
      <c r="G28" s="25">
        <f>+D28*F28</f>
        <v>0</v>
      </c>
    </row>
    <row r="29" spans="1:7" s="50" customFormat="1" ht="12.75">
      <c r="A29" s="52"/>
      <c r="B29" s="53"/>
      <c r="C29" s="23"/>
      <c r="D29" s="25"/>
      <c r="E29" s="25"/>
      <c r="F29" s="320"/>
      <c r="G29" s="25"/>
    </row>
    <row r="30" spans="1:7" s="50" customFormat="1" ht="51">
      <c r="A30" s="52" t="s">
        <v>43</v>
      </c>
      <c r="B30" s="53" t="s">
        <v>1213</v>
      </c>
      <c r="C30" s="23"/>
      <c r="D30" s="25"/>
      <c r="E30" s="25"/>
      <c r="F30" s="320"/>
      <c r="G30" s="25"/>
    </row>
    <row r="31" spans="1:7" s="50" customFormat="1" ht="12.75">
      <c r="A31" s="52"/>
      <c r="B31" s="128" t="s">
        <v>1209</v>
      </c>
      <c r="C31" s="23" t="s">
        <v>38</v>
      </c>
      <c r="D31" s="25">
        <v>25</v>
      </c>
      <c r="E31" s="25"/>
      <c r="F31" s="320">
        <v>0</v>
      </c>
      <c r="G31" s="25">
        <f>+D31*F31</f>
        <v>0</v>
      </c>
    </row>
    <row r="32" spans="1:7" s="50" customFormat="1" ht="12.75">
      <c r="A32" s="52"/>
      <c r="B32" s="128" t="s">
        <v>1210</v>
      </c>
      <c r="C32" s="23" t="s">
        <v>38</v>
      </c>
      <c r="D32" s="25">
        <v>25</v>
      </c>
      <c r="E32" s="25"/>
      <c r="F32" s="320">
        <v>0</v>
      </c>
      <c r="G32" s="25">
        <f>+D32*F32</f>
        <v>0</v>
      </c>
    </row>
    <row r="33" spans="1:8" s="50" customFormat="1" ht="12.75">
      <c r="A33" s="52"/>
      <c r="B33" s="53"/>
      <c r="C33" s="23"/>
      <c r="D33" s="25"/>
      <c r="E33" s="25"/>
      <c r="F33" s="320"/>
      <c r="G33" s="25"/>
    </row>
    <row r="34" spans="1:8" s="50" customFormat="1" ht="13.5" thickBot="1">
      <c r="A34" s="54"/>
      <c r="B34" s="55" t="s">
        <v>61</v>
      </c>
      <c r="C34" s="56"/>
      <c r="D34" s="57"/>
      <c r="E34" s="57"/>
      <c r="F34" s="328"/>
      <c r="G34" s="57">
        <f>SUM(G8:G33)</f>
        <v>0</v>
      </c>
      <c r="H34" s="57">
        <f>SUM(H8:H33)</f>
        <v>0</v>
      </c>
    </row>
    <row r="35" spans="1:8" s="50" customFormat="1" ht="16.5" thickTop="1">
      <c r="A35" s="44" t="s">
        <v>5</v>
      </c>
      <c r="B35" s="45" t="s">
        <v>17</v>
      </c>
      <c r="C35" s="23"/>
      <c r="D35"/>
      <c r="E35"/>
      <c r="F35" s="329"/>
      <c r="G35"/>
    </row>
    <row r="36" spans="1:8" s="50" customFormat="1" ht="12.75">
      <c r="A36" s="46"/>
      <c r="B36" s="58"/>
      <c r="C36" s="23"/>
      <c r="D36" s="43"/>
      <c r="E36" s="43"/>
      <c r="F36" s="330"/>
      <c r="G36" s="43"/>
    </row>
    <row r="37" spans="1:8" s="50" customFormat="1" ht="178.5">
      <c r="A37" s="21" t="s">
        <v>25</v>
      </c>
      <c r="B37" s="62" t="s">
        <v>1228</v>
      </c>
      <c r="C37" s="23" t="s">
        <v>32</v>
      </c>
      <c r="D37" s="25">
        <f>D108+D110</f>
        <v>187</v>
      </c>
      <c r="E37" s="25"/>
      <c r="F37" s="127">
        <v>0</v>
      </c>
      <c r="G37" s="24">
        <f>D37*F37</f>
        <v>0</v>
      </c>
    </row>
    <row r="38" spans="1:8" s="50" customFormat="1" ht="12.75">
      <c r="A38" s="21"/>
      <c r="B38" s="62"/>
      <c r="C38" s="23"/>
      <c r="D38" s="25"/>
      <c r="E38" s="25"/>
      <c r="F38" s="127"/>
      <c r="G38" s="24"/>
    </row>
    <row r="39" spans="1:8" s="50" customFormat="1" ht="178.5">
      <c r="A39" s="21" t="s">
        <v>27</v>
      </c>
      <c r="B39" s="62" t="s">
        <v>1230</v>
      </c>
      <c r="C39" s="23" t="s">
        <v>32</v>
      </c>
      <c r="D39" s="25">
        <v>135</v>
      </c>
      <c r="E39" s="25"/>
      <c r="F39" s="127">
        <v>0</v>
      </c>
      <c r="G39" s="24">
        <f>D39*F39</f>
        <v>0</v>
      </c>
    </row>
    <row r="40" spans="1:8" s="50" customFormat="1" ht="12.75">
      <c r="A40" s="21"/>
      <c r="B40" s="62"/>
      <c r="C40" s="23"/>
      <c r="D40" s="25"/>
      <c r="E40" s="25"/>
      <c r="F40" s="127"/>
      <c r="G40" s="24"/>
    </row>
    <row r="41" spans="1:8" s="50" customFormat="1" ht="178.5">
      <c r="A41" s="21" t="s">
        <v>1062</v>
      </c>
      <c r="B41" s="62" t="s">
        <v>1229</v>
      </c>
      <c r="C41" s="23" t="s">
        <v>32</v>
      </c>
      <c r="D41" s="25">
        <v>245</v>
      </c>
      <c r="E41" s="25"/>
      <c r="F41" s="127">
        <v>0</v>
      </c>
      <c r="G41" s="24">
        <f>D41*F41</f>
        <v>0</v>
      </c>
    </row>
    <row r="42" spans="1:8" s="50" customFormat="1" ht="12.75">
      <c r="A42" s="21"/>
      <c r="B42" s="62"/>
      <c r="C42" s="23"/>
      <c r="D42" s="25"/>
      <c r="E42" s="25"/>
      <c r="F42" s="127"/>
      <c r="G42" s="24"/>
    </row>
    <row r="43" spans="1:8" s="50" customFormat="1" ht="140.25">
      <c r="A43" s="21" t="s">
        <v>29</v>
      </c>
      <c r="B43" s="62" t="s">
        <v>1231</v>
      </c>
      <c r="C43" s="23" t="s">
        <v>32</v>
      </c>
      <c r="D43" s="25">
        <v>10</v>
      </c>
      <c r="E43" s="25"/>
      <c r="F43" s="127">
        <v>0</v>
      </c>
      <c r="G43" s="24">
        <f>D43*F43</f>
        <v>0</v>
      </c>
    </row>
    <row r="44" spans="1:8" s="50" customFormat="1" ht="12.75">
      <c r="A44" s="21"/>
      <c r="B44" s="62"/>
      <c r="C44" s="23"/>
      <c r="D44" s="25"/>
      <c r="E44" s="25"/>
      <c r="F44" s="127"/>
      <c r="G44" s="24"/>
    </row>
    <row r="45" spans="1:8" s="50" customFormat="1" ht="114.75">
      <c r="A45" s="21" t="s">
        <v>30</v>
      </c>
      <c r="B45" s="62" t="s">
        <v>1232</v>
      </c>
      <c r="C45" s="23" t="s">
        <v>32</v>
      </c>
      <c r="D45" s="25">
        <f>D112</f>
        <v>60</v>
      </c>
      <c r="E45" s="25"/>
      <c r="F45" s="127">
        <v>0</v>
      </c>
      <c r="G45" s="24">
        <f>D45*F45</f>
        <v>0</v>
      </c>
    </row>
    <row r="46" spans="1:8" s="50" customFormat="1" ht="12.75">
      <c r="A46" s="21"/>
      <c r="B46" s="62"/>
      <c r="C46" s="23"/>
      <c r="D46" s="25"/>
      <c r="E46" s="25"/>
      <c r="F46" s="127"/>
      <c r="G46" s="24"/>
    </row>
    <row r="47" spans="1:8" s="50" customFormat="1" ht="89.25">
      <c r="A47" s="21" t="s">
        <v>33</v>
      </c>
      <c r="B47" s="62" t="s">
        <v>1168</v>
      </c>
      <c r="C47" s="23" t="s">
        <v>32</v>
      </c>
      <c r="D47" s="25">
        <v>31.9</v>
      </c>
      <c r="E47" s="25"/>
      <c r="F47" s="127">
        <v>0</v>
      </c>
      <c r="G47" s="24">
        <f>D47*F47</f>
        <v>0</v>
      </c>
    </row>
    <row r="48" spans="1:8" s="50" customFormat="1" ht="12.75">
      <c r="A48" s="21"/>
      <c r="B48" s="62"/>
      <c r="C48" s="23"/>
      <c r="D48" s="25"/>
      <c r="E48" s="25"/>
      <c r="F48" s="127"/>
      <c r="G48" s="24"/>
    </row>
    <row r="49" spans="1:8" s="295" customFormat="1" ht="127.5">
      <c r="A49" s="281" t="s">
        <v>34</v>
      </c>
      <c r="B49" s="62" t="s">
        <v>1233</v>
      </c>
      <c r="C49" s="282" t="s">
        <v>32</v>
      </c>
      <c r="E49" s="283">
        <v>230</v>
      </c>
      <c r="F49" s="293">
        <v>0</v>
      </c>
      <c r="G49" s="284"/>
      <c r="H49" s="283">
        <f>+E49*F49</f>
        <v>0</v>
      </c>
    </row>
    <row r="50" spans="1:8" s="295" customFormat="1" ht="12.75">
      <c r="A50" s="281"/>
      <c r="B50" s="62"/>
      <c r="C50" s="282"/>
      <c r="D50" s="283"/>
      <c r="E50" s="283"/>
      <c r="F50" s="293"/>
      <c r="G50" s="284"/>
    </row>
    <row r="51" spans="1:8" s="295" customFormat="1" ht="25.5">
      <c r="A51" s="281" t="s">
        <v>34</v>
      </c>
      <c r="B51" s="62" t="s">
        <v>1120</v>
      </c>
      <c r="C51" s="282" t="s">
        <v>38</v>
      </c>
      <c r="D51" s="283">
        <v>6</v>
      </c>
      <c r="E51" s="283"/>
      <c r="F51" s="293">
        <v>0</v>
      </c>
      <c r="G51" s="284">
        <f>D51*F51</f>
        <v>0</v>
      </c>
    </row>
    <row r="52" spans="1:8" s="295" customFormat="1" ht="12.75">
      <c r="A52" s="281"/>
      <c r="B52" s="62"/>
      <c r="C52" s="282"/>
      <c r="D52" s="283"/>
      <c r="E52" s="283"/>
      <c r="F52" s="293"/>
      <c r="G52" s="284"/>
    </row>
    <row r="53" spans="1:8" s="295" customFormat="1" ht="25.5">
      <c r="A53" s="281" t="s">
        <v>35</v>
      </c>
      <c r="B53" s="62" t="s">
        <v>189</v>
      </c>
      <c r="C53" s="282" t="s">
        <v>38</v>
      </c>
      <c r="D53" s="283">
        <v>26.7</v>
      </c>
      <c r="E53" s="283"/>
      <c r="F53" s="293">
        <v>0</v>
      </c>
      <c r="G53" s="284">
        <f>D53*F53</f>
        <v>0</v>
      </c>
    </row>
    <row r="54" spans="1:8" s="295" customFormat="1" ht="12.75">
      <c r="A54" s="281"/>
      <c r="B54" s="62"/>
      <c r="C54" s="282"/>
      <c r="D54" s="283"/>
      <c r="E54" s="283"/>
      <c r="F54" s="293"/>
      <c r="G54" s="284"/>
    </row>
    <row r="55" spans="1:8" s="295" customFormat="1" ht="38.25">
      <c r="A55" s="281" t="s">
        <v>36</v>
      </c>
      <c r="B55" s="62" t="s">
        <v>1169</v>
      </c>
      <c r="C55" s="282" t="s">
        <v>28</v>
      </c>
      <c r="E55" s="283">
        <v>2</v>
      </c>
      <c r="F55" s="293">
        <v>0</v>
      </c>
      <c r="G55" s="284"/>
      <c r="H55" s="283">
        <f>+E55*F55</f>
        <v>0</v>
      </c>
    </row>
    <row r="56" spans="1:8" s="295" customFormat="1" ht="12.75">
      <c r="A56" s="281"/>
      <c r="B56" s="62"/>
      <c r="C56" s="282"/>
      <c r="D56" s="283"/>
      <c r="E56" s="283"/>
      <c r="F56" s="293"/>
      <c r="G56" s="284"/>
    </row>
    <row r="57" spans="1:8" s="295" customFormat="1" ht="25.5">
      <c r="A57" s="281" t="s">
        <v>37</v>
      </c>
      <c r="B57" s="62" t="s">
        <v>1170</v>
      </c>
      <c r="C57" s="282" t="s">
        <v>28</v>
      </c>
      <c r="D57" s="283">
        <v>4</v>
      </c>
      <c r="E57" s="283"/>
      <c r="F57" s="293">
        <v>0</v>
      </c>
      <c r="G57" s="284">
        <f>D57*F57</f>
        <v>0</v>
      </c>
    </row>
    <row r="58" spans="1:8" s="50" customFormat="1" ht="12.75">
      <c r="A58" s="21"/>
      <c r="B58" s="22"/>
      <c r="C58" s="23"/>
      <c r="D58" s="25"/>
      <c r="E58" s="25"/>
      <c r="F58" s="127"/>
      <c r="G58" s="24"/>
    </row>
    <row r="59" spans="1:8" s="50" customFormat="1" ht="13.5" thickBot="1">
      <c r="A59" s="54"/>
      <c r="B59" s="55" t="s">
        <v>62</v>
      </c>
      <c r="C59" s="56"/>
      <c r="D59" s="57"/>
      <c r="E59" s="57"/>
      <c r="F59" s="328"/>
      <c r="G59" s="57">
        <f>SUM(G37:G58)</f>
        <v>0</v>
      </c>
      <c r="H59" s="57">
        <f>SUM(H37:H58)</f>
        <v>0</v>
      </c>
    </row>
    <row r="60" spans="1:8" s="50" customFormat="1" ht="16.5" thickTop="1">
      <c r="A60" s="44" t="s">
        <v>63</v>
      </c>
      <c r="B60" s="15" t="s">
        <v>18</v>
      </c>
      <c r="C60" s="47"/>
      <c r="D60" s="31"/>
      <c r="E60" s="31"/>
      <c r="F60" s="326"/>
      <c r="G60" s="31"/>
    </row>
    <row r="61" spans="1:8" s="50" customFormat="1" ht="12.75">
      <c r="A61" s="54"/>
      <c r="B61" s="43"/>
      <c r="C61" s="59"/>
      <c r="D61" s="43"/>
      <c r="E61" s="43"/>
      <c r="F61" s="330"/>
      <c r="G61" s="43"/>
    </row>
    <row r="62" spans="1:8" s="295" customFormat="1" ht="127.5">
      <c r="A62" s="294" t="s">
        <v>25</v>
      </c>
      <c r="B62" s="62" t="s">
        <v>1121</v>
      </c>
      <c r="C62" s="282" t="s">
        <v>32</v>
      </c>
      <c r="D62" s="283">
        <v>165.9</v>
      </c>
      <c r="E62" s="283">
        <f>(1.2+2.2)*2.7*2</f>
        <v>18.360000000000003</v>
      </c>
      <c r="F62" s="293">
        <v>0</v>
      </c>
      <c r="G62" s="284">
        <f>D62*F62</f>
        <v>0</v>
      </c>
      <c r="H62" s="283">
        <f>+E62*F62</f>
        <v>0</v>
      </c>
    </row>
    <row r="63" spans="1:8" s="50" customFormat="1" ht="12.75">
      <c r="A63" s="54"/>
      <c r="B63" s="43"/>
      <c r="C63" s="59"/>
      <c r="D63" s="25"/>
      <c r="E63" s="43"/>
      <c r="F63" s="330"/>
      <c r="G63" s="43"/>
    </row>
    <row r="64" spans="1:8" s="50" customFormat="1" ht="114.75">
      <c r="A64" s="52" t="s">
        <v>27</v>
      </c>
      <c r="B64" s="22" t="s">
        <v>1122</v>
      </c>
      <c r="C64" s="23" t="s">
        <v>32</v>
      </c>
      <c r="D64" s="25">
        <v>100.3</v>
      </c>
      <c r="E64" s="25"/>
      <c r="F64" s="127">
        <v>0</v>
      </c>
      <c r="G64" s="24">
        <f>D64*F64</f>
        <v>0</v>
      </c>
      <c r="H64" s="25"/>
    </row>
    <row r="65" spans="1:8" s="50" customFormat="1" ht="12.75">
      <c r="A65" s="52"/>
      <c r="B65" s="22"/>
      <c r="C65" s="23"/>
      <c r="D65" s="25"/>
      <c r="E65" s="25"/>
      <c r="F65" s="127"/>
      <c r="G65" s="24"/>
      <c r="H65" s="25"/>
    </row>
    <row r="66" spans="1:8" s="295" customFormat="1" ht="51">
      <c r="A66" s="294" t="s">
        <v>29</v>
      </c>
      <c r="B66" s="62" t="s">
        <v>1138</v>
      </c>
      <c r="C66" s="282" t="s">
        <v>28</v>
      </c>
      <c r="D66" s="283">
        <v>30</v>
      </c>
      <c r="E66" s="283">
        <v>2</v>
      </c>
      <c r="F66" s="293">
        <v>0</v>
      </c>
      <c r="G66" s="284">
        <f>D66*F66</f>
        <v>0</v>
      </c>
      <c r="H66" s="283">
        <f>+E66*F66</f>
        <v>0</v>
      </c>
    </row>
    <row r="67" spans="1:8" s="50" customFormat="1" ht="12.75">
      <c r="A67" s="54"/>
      <c r="B67" s="43"/>
      <c r="C67" s="59"/>
      <c r="D67" s="25"/>
      <c r="E67" s="43"/>
      <c r="F67" s="330"/>
      <c r="G67" s="43"/>
    </row>
    <row r="68" spans="1:8" s="50" customFormat="1" ht="140.25">
      <c r="A68" s="52" t="s">
        <v>30</v>
      </c>
      <c r="B68" s="22" t="s">
        <v>1123</v>
      </c>
      <c r="C68" s="23" t="s">
        <v>32</v>
      </c>
      <c r="D68" s="25">
        <v>38.6</v>
      </c>
      <c r="E68" s="25"/>
      <c r="F68" s="127">
        <v>0</v>
      </c>
      <c r="G68" s="24">
        <f>D68*F68</f>
        <v>0</v>
      </c>
      <c r="H68" s="25">
        <f>+E68*F68</f>
        <v>0</v>
      </c>
    </row>
    <row r="69" spans="1:8" s="50" customFormat="1" ht="12.75">
      <c r="A69" s="54"/>
      <c r="B69" s="43"/>
      <c r="C69" s="59"/>
      <c r="D69" s="43"/>
      <c r="E69" s="43"/>
      <c r="F69" s="330"/>
      <c r="G69" s="43"/>
    </row>
    <row r="70" spans="1:8" s="295" customFormat="1" ht="127.5">
      <c r="A70" s="294" t="s">
        <v>33</v>
      </c>
      <c r="B70" s="62" t="s">
        <v>1124</v>
      </c>
      <c r="C70" s="282" t="s">
        <v>32</v>
      </c>
      <c r="D70" s="283">
        <v>96.9</v>
      </c>
      <c r="E70" s="283">
        <f>(1.2+0.4)*2.7*2</f>
        <v>8.64</v>
      </c>
      <c r="F70" s="293">
        <v>0</v>
      </c>
      <c r="G70" s="284">
        <f>D70*F70</f>
        <v>0</v>
      </c>
      <c r="H70" s="283">
        <f>+E70*F70</f>
        <v>0</v>
      </c>
    </row>
    <row r="71" spans="1:8" s="50" customFormat="1" ht="12.75">
      <c r="A71" s="54"/>
      <c r="B71" s="43"/>
      <c r="C71" s="59"/>
      <c r="D71" s="25"/>
      <c r="E71" s="43"/>
      <c r="F71" s="330"/>
      <c r="G71" s="43"/>
    </row>
    <row r="72" spans="1:8" s="295" customFormat="1" ht="102">
      <c r="A72" s="294" t="s">
        <v>34</v>
      </c>
      <c r="B72" s="62" t="s">
        <v>1125</v>
      </c>
      <c r="C72" s="282" t="s">
        <v>32</v>
      </c>
      <c r="D72" s="283">
        <v>296</v>
      </c>
      <c r="E72" s="283">
        <f>(2.1+1.6)*2.6*2</f>
        <v>19.240000000000002</v>
      </c>
      <c r="F72" s="293">
        <v>0</v>
      </c>
      <c r="G72" s="284">
        <f>D72*F72</f>
        <v>0</v>
      </c>
      <c r="H72" s="283">
        <f>+E72*F72</f>
        <v>0</v>
      </c>
    </row>
    <row r="73" spans="1:8" s="50" customFormat="1" ht="12.75">
      <c r="A73" s="54"/>
      <c r="B73" s="43"/>
      <c r="C73" s="59"/>
      <c r="D73" s="25"/>
      <c r="E73" s="43"/>
      <c r="F73" s="330"/>
      <c r="G73" s="43"/>
    </row>
    <row r="74" spans="1:8" s="50" customFormat="1" ht="102">
      <c r="A74" s="52" t="s">
        <v>35</v>
      </c>
      <c r="B74" s="22" t="s">
        <v>1126</v>
      </c>
      <c r="C74" s="23" t="s">
        <v>32</v>
      </c>
      <c r="D74" s="25">
        <v>114.2</v>
      </c>
      <c r="E74" s="25"/>
      <c r="F74" s="127">
        <v>0</v>
      </c>
      <c r="G74" s="24">
        <f>D74*F74</f>
        <v>0</v>
      </c>
    </row>
    <row r="75" spans="1:8" s="50" customFormat="1" ht="12.75">
      <c r="A75" s="52"/>
      <c r="B75" s="22"/>
      <c r="C75" s="23"/>
      <c r="D75" s="25"/>
      <c r="E75" s="25"/>
      <c r="F75" s="127"/>
      <c r="G75" s="24"/>
    </row>
    <row r="76" spans="1:8" s="50" customFormat="1" ht="153">
      <c r="A76" s="52" t="s">
        <v>36</v>
      </c>
      <c r="B76" s="22" t="s">
        <v>1127</v>
      </c>
      <c r="C76" s="23" t="s">
        <v>32</v>
      </c>
      <c r="D76" s="25">
        <v>64.8</v>
      </c>
      <c r="E76" s="25"/>
      <c r="F76" s="127">
        <v>0</v>
      </c>
      <c r="G76" s="24">
        <f>D76*F76</f>
        <v>0</v>
      </c>
    </row>
    <row r="77" spans="1:8" s="50" customFormat="1" ht="12.75">
      <c r="A77" s="52"/>
      <c r="B77" s="22"/>
      <c r="C77" s="23"/>
      <c r="D77" s="25"/>
      <c r="E77" s="25"/>
      <c r="F77" s="127"/>
      <c r="G77" s="24"/>
    </row>
    <row r="78" spans="1:8" s="50" customFormat="1" ht="102">
      <c r="A78" s="52" t="s">
        <v>37</v>
      </c>
      <c r="B78" s="22" t="s">
        <v>1128</v>
      </c>
      <c r="C78" s="23" t="s">
        <v>32</v>
      </c>
      <c r="D78" s="25">
        <v>21.9</v>
      </c>
      <c r="E78" s="25"/>
      <c r="F78" s="127">
        <v>0</v>
      </c>
      <c r="G78" s="24">
        <f>D78*F78</f>
        <v>0</v>
      </c>
    </row>
    <row r="79" spans="1:8" s="50" customFormat="1" ht="12.75">
      <c r="A79" s="54"/>
      <c r="B79" s="43"/>
      <c r="C79" s="59"/>
      <c r="D79" s="43"/>
      <c r="E79" s="43"/>
      <c r="F79" s="330"/>
      <c r="G79" s="43"/>
    </row>
    <row r="80" spans="1:8" s="50" customFormat="1" ht="114.75">
      <c r="A80" s="52" t="s">
        <v>41</v>
      </c>
      <c r="B80" s="22" t="s">
        <v>1220</v>
      </c>
      <c r="C80" s="23" t="s">
        <v>32</v>
      </c>
      <c r="D80" s="25">
        <v>2</v>
      </c>
      <c r="E80" s="25"/>
      <c r="F80" s="127">
        <v>0</v>
      </c>
      <c r="G80" s="24">
        <f>D80*F80</f>
        <v>0</v>
      </c>
    </row>
    <row r="81" spans="1:8" s="50" customFormat="1" ht="12.75">
      <c r="A81" s="52"/>
      <c r="B81" s="22"/>
      <c r="C81" s="23"/>
      <c r="D81" s="25"/>
      <c r="E81" s="25"/>
      <c r="F81" s="127"/>
      <c r="G81" s="24"/>
    </row>
    <row r="82" spans="1:8" s="295" customFormat="1" ht="51">
      <c r="A82" s="294" t="s">
        <v>42</v>
      </c>
      <c r="B82" s="62" t="s">
        <v>1184</v>
      </c>
      <c r="C82" s="282" t="s">
        <v>32</v>
      </c>
      <c r="D82" s="283"/>
      <c r="E82" s="283">
        <v>25</v>
      </c>
      <c r="F82" s="293">
        <v>0</v>
      </c>
      <c r="G82" s="284">
        <f>D82*F82</f>
        <v>0</v>
      </c>
      <c r="H82" s="283">
        <f>+E82*F82</f>
        <v>0</v>
      </c>
    </row>
    <row r="83" spans="1:8" s="50" customFormat="1" ht="12.75">
      <c r="A83" s="54"/>
      <c r="B83" s="43"/>
      <c r="C83" s="59"/>
      <c r="D83" s="43"/>
      <c r="E83" s="43"/>
      <c r="F83" s="330"/>
      <c r="G83" s="43"/>
    </row>
    <row r="84" spans="1:8" s="295" customFormat="1" ht="38.25">
      <c r="A84" s="294" t="s">
        <v>43</v>
      </c>
      <c r="B84" s="296" t="s">
        <v>1221</v>
      </c>
      <c r="C84" s="282" t="s">
        <v>44</v>
      </c>
      <c r="D84" s="283">
        <v>30</v>
      </c>
      <c r="E84" s="283">
        <v>2</v>
      </c>
      <c r="F84" s="293">
        <v>0</v>
      </c>
      <c r="G84" s="284">
        <f>D84*F84</f>
        <v>0</v>
      </c>
      <c r="H84" s="283">
        <f>+E84*F84</f>
        <v>0</v>
      </c>
    </row>
    <row r="85" spans="1:8" s="50" customFormat="1" ht="12.75">
      <c r="A85" s="54"/>
      <c r="B85" s="43"/>
      <c r="C85" s="59"/>
      <c r="D85" s="43"/>
      <c r="E85" s="43"/>
      <c r="F85" s="330"/>
      <c r="G85" s="43"/>
    </row>
    <row r="86" spans="1:8" s="295" customFormat="1" ht="63.75">
      <c r="A86" s="294" t="s">
        <v>45</v>
      </c>
      <c r="B86" s="62" t="s">
        <v>175</v>
      </c>
      <c r="C86" s="282" t="s">
        <v>32</v>
      </c>
      <c r="D86" s="283">
        <v>520</v>
      </c>
      <c r="E86" s="283">
        <f>18*2+10</f>
        <v>46</v>
      </c>
      <c r="F86" s="293">
        <v>0</v>
      </c>
      <c r="G86" s="284">
        <f>D86*F86</f>
        <v>0</v>
      </c>
      <c r="H86" s="283">
        <f>+E86*F86</f>
        <v>0</v>
      </c>
    </row>
    <row r="87" spans="1:8" s="50" customFormat="1" ht="12.75">
      <c r="A87" s="54"/>
      <c r="B87" s="43"/>
      <c r="C87" s="59"/>
      <c r="D87" s="25"/>
      <c r="E87" s="43"/>
      <c r="F87" s="330"/>
      <c r="G87" s="43"/>
    </row>
    <row r="88" spans="1:8" s="50" customFormat="1" ht="63.75">
      <c r="A88" s="52" t="s">
        <v>46</v>
      </c>
      <c r="B88" s="22" t="s">
        <v>176</v>
      </c>
      <c r="C88" s="23" t="s">
        <v>32</v>
      </c>
      <c r="D88" s="25">
        <f>30.2+30.2+27.3</f>
        <v>87.7</v>
      </c>
      <c r="E88" s="25"/>
      <c r="F88" s="127">
        <v>0</v>
      </c>
      <c r="G88" s="24">
        <f>D88*F88</f>
        <v>0</v>
      </c>
    </row>
    <row r="89" spans="1:8" s="50" customFormat="1" ht="12.75">
      <c r="A89" s="54"/>
      <c r="B89" s="43"/>
      <c r="C89" s="59"/>
      <c r="D89" s="25"/>
      <c r="E89" s="43"/>
      <c r="F89" s="330"/>
      <c r="G89" s="43"/>
    </row>
    <row r="90" spans="1:8" s="50" customFormat="1" ht="63.75">
      <c r="A90" s="52" t="s">
        <v>50</v>
      </c>
      <c r="B90" s="22" t="s">
        <v>174</v>
      </c>
      <c r="C90" s="23" t="s">
        <v>32</v>
      </c>
      <c r="D90" s="25">
        <f>19.1+18.4+17.6</f>
        <v>55.1</v>
      </c>
      <c r="E90" s="25"/>
      <c r="F90" s="127">
        <v>0</v>
      </c>
      <c r="G90" s="24">
        <f>D90*F90</f>
        <v>0</v>
      </c>
    </row>
    <row r="91" spans="1:8" s="50" customFormat="1" ht="12.75">
      <c r="A91" s="54"/>
      <c r="B91" s="43"/>
      <c r="C91" s="59"/>
      <c r="D91" s="25"/>
      <c r="E91" s="43"/>
      <c r="F91" s="330"/>
      <c r="G91" s="43"/>
    </row>
    <row r="92" spans="1:8" s="50" customFormat="1" ht="76.5">
      <c r="A92" s="52" t="s">
        <v>51</v>
      </c>
      <c r="B92" s="22" t="s">
        <v>178</v>
      </c>
      <c r="C92" s="23" t="s">
        <v>38</v>
      </c>
      <c r="D92" s="25">
        <f>(22.2*2+1.4)+(22.2*2+1.4)+(20*2+1.4)</f>
        <v>133</v>
      </c>
      <c r="E92" s="25"/>
      <c r="F92" s="127">
        <v>0</v>
      </c>
      <c r="G92" s="24">
        <f>D92*F92</f>
        <v>0</v>
      </c>
    </row>
    <row r="93" spans="1:8" s="50" customFormat="1" ht="12.75">
      <c r="A93" s="54"/>
      <c r="B93" s="43"/>
      <c r="C93" s="59"/>
      <c r="D93" s="25"/>
      <c r="E93" s="43"/>
      <c r="F93" s="330"/>
      <c r="G93" s="43"/>
    </row>
    <row r="94" spans="1:8" s="50" customFormat="1" ht="63.75">
      <c r="A94" s="52" t="s">
        <v>52</v>
      </c>
      <c r="B94" s="22" t="s">
        <v>1186</v>
      </c>
      <c r="C94" s="23" t="s">
        <v>38</v>
      </c>
      <c r="D94" s="25">
        <f>(0.3*2+1.6)*7</f>
        <v>15.400000000000002</v>
      </c>
      <c r="E94" s="25"/>
      <c r="F94" s="127">
        <v>0</v>
      </c>
      <c r="G94" s="24">
        <f>D94*F94</f>
        <v>0</v>
      </c>
    </row>
    <row r="95" spans="1:8" s="50" customFormat="1" ht="12.75">
      <c r="A95" s="54"/>
      <c r="B95" s="43"/>
      <c r="C95" s="59"/>
      <c r="D95" s="25"/>
      <c r="E95" s="43"/>
      <c r="F95" s="330"/>
      <c r="G95" s="43"/>
    </row>
    <row r="96" spans="1:8" s="295" customFormat="1" ht="63.75">
      <c r="A96" s="294" t="s">
        <v>53</v>
      </c>
      <c r="B96" s="62" t="s">
        <v>177</v>
      </c>
      <c r="C96" s="282" t="s">
        <v>32</v>
      </c>
      <c r="D96" s="283">
        <f>99*0.4</f>
        <v>39.6</v>
      </c>
      <c r="E96" s="283">
        <f>3.4*2</f>
        <v>6.8</v>
      </c>
      <c r="F96" s="293">
        <v>0</v>
      </c>
      <c r="G96" s="284">
        <f>D96*F96</f>
        <v>0</v>
      </c>
      <c r="H96" s="283">
        <f>+E96*F96</f>
        <v>0</v>
      </c>
    </row>
    <row r="97" spans="1:8" s="50" customFormat="1" ht="12.75">
      <c r="A97" s="52"/>
      <c r="B97" s="22"/>
      <c r="C97" s="23"/>
      <c r="D97" s="25"/>
      <c r="E97" s="25"/>
      <c r="F97" s="127"/>
      <c r="G97" s="24"/>
      <c r="H97" s="25"/>
    </row>
    <row r="98" spans="1:8" s="50" customFormat="1" ht="51">
      <c r="A98" s="52" t="s">
        <v>54</v>
      </c>
      <c r="B98" s="22" t="s">
        <v>1183</v>
      </c>
      <c r="C98" s="23" t="s">
        <v>32</v>
      </c>
      <c r="D98" s="25">
        <f>99*0.6</f>
        <v>59.4</v>
      </c>
      <c r="E98" s="25"/>
      <c r="F98" s="127">
        <v>0</v>
      </c>
      <c r="G98" s="24">
        <f>D98*F98</f>
        <v>0</v>
      </c>
      <c r="H98" s="25"/>
    </row>
    <row r="99" spans="1:8" s="50" customFormat="1" ht="12.75">
      <c r="A99" s="54"/>
      <c r="B99" s="43"/>
      <c r="C99" s="59"/>
      <c r="D99" s="43"/>
      <c r="E99" s="43"/>
      <c r="F99" s="330"/>
      <c r="G99" s="43"/>
    </row>
    <row r="100" spans="1:8" s="50" customFormat="1" ht="25.5">
      <c r="A100" s="52" t="s">
        <v>55</v>
      </c>
      <c r="B100" s="22" t="s">
        <v>1129</v>
      </c>
      <c r="C100" s="23" t="s">
        <v>44</v>
      </c>
      <c r="D100" s="25">
        <v>15</v>
      </c>
      <c r="E100" s="25"/>
      <c r="F100" s="127">
        <v>0</v>
      </c>
      <c r="G100" s="24">
        <f>D100*F100</f>
        <v>0</v>
      </c>
      <c r="H100" s="25"/>
    </row>
    <row r="101" spans="1:8" s="50" customFormat="1" ht="12.75">
      <c r="A101" s="54"/>
      <c r="B101" s="43"/>
      <c r="C101" s="59"/>
      <c r="D101" s="43"/>
      <c r="E101" s="43"/>
      <c r="F101" s="330"/>
      <c r="G101" s="43"/>
    </row>
    <row r="102" spans="1:8" s="50" customFormat="1" ht="127.5">
      <c r="A102" s="21" t="s">
        <v>56</v>
      </c>
      <c r="B102" s="63" t="s">
        <v>1236</v>
      </c>
      <c r="C102" s="59" t="s">
        <v>28</v>
      </c>
      <c r="D102" s="25">
        <v>2</v>
      </c>
      <c r="E102" s="25"/>
      <c r="F102" s="320">
        <v>0</v>
      </c>
      <c r="G102" s="24">
        <f>D102*F102</f>
        <v>0</v>
      </c>
    </row>
    <row r="103" spans="1:8" s="50" customFormat="1" ht="12.75">
      <c r="A103" s="54"/>
      <c r="B103" s="43"/>
      <c r="C103" s="59"/>
      <c r="D103" s="43"/>
      <c r="E103" s="43"/>
      <c r="F103" s="330"/>
      <c r="G103" s="43"/>
    </row>
    <row r="104" spans="1:8" s="50" customFormat="1" ht="76.5">
      <c r="A104" s="52" t="s">
        <v>181</v>
      </c>
      <c r="B104" s="22" t="s">
        <v>1181</v>
      </c>
      <c r="C104" s="23" t="s">
        <v>32</v>
      </c>
      <c r="D104" s="25">
        <v>30</v>
      </c>
      <c r="E104" s="25"/>
      <c r="F104" s="127">
        <v>0</v>
      </c>
      <c r="G104" s="24">
        <f>D104*F104</f>
        <v>0</v>
      </c>
    </row>
    <row r="105" spans="1:8" s="50" customFormat="1" ht="12.75">
      <c r="A105" s="52"/>
      <c r="B105" s="22"/>
      <c r="C105" s="23"/>
      <c r="D105" s="25"/>
      <c r="E105" s="25"/>
      <c r="F105" s="127"/>
      <c r="G105" s="24"/>
    </row>
    <row r="106" spans="1:8" s="295" customFormat="1" ht="89.25">
      <c r="A106" s="294" t="s">
        <v>182</v>
      </c>
      <c r="B106" s="62" t="s">
        <v>1182</v>
      </c>
      <c r="C106" s="282" t="s">
        <v>32</v>
      </c>
      <c r="E106" s="283">
        <v>12</v>
      </c>
      <c r="F106" s="293">
        <v>0</v>
      </c>
      <c r="G106" s="284">
        <f>E106*F106</f>
        <v>0</v>
      </c>
      <c r="H106" s="283">
        <f>+E106*F106</f>
        <v>0</v>
      </c>
    </row>
    <row r="107" spans="1:8" s="50" customFormat="1" ht="12.75">
      <c r="A107" s="52"/>
      <c r="B107" s="22"/>
      <c r="C107" s="23"/>
      <c r="D107" s="25"/>
      <c r="E107" s="25"/>
      <c r="F107" s="127"/>
      <c r="G107" s="24"/>
    </row>
    <row r="108" spans="1:8" s="50" customFormat="1" ht="229.5">
      <c r="A108" s="52" t="s">
        <v>183</v>
      </c>
      <c r="B108" s="22" t="s">
        <v>179</v>
      </c>
      <c r="C108" s="23" t="s">
        <v>32</v>
      </c>
      <c r="D108" s="25">
        <v>120</v>
      </c>
      <c r="E108" s="25"/>
      <c r="F108" s="127">
        <v>0</v>
      </c>
      <c r="G108" s="24">
        <f>D108*F108</f>
        <v>0</v>
      </c>
    </row>
    <row r="109" spans="1:8" s="50" customFormat="1" ht="12.75">
      <c r="A109" s="52"/>
      <c r="B109" s="22"/>
      <c r="C109" s="23"/>
      <c r="D109" s="25"/>
      <c r="E109" s="25"/>
      <c r="F109" s="127"/>
      <c r="G109" s="24"/>
    </row>
    <row r="110" spans="1:8" s="50" customFormat="1" ht="165.75">
      <c r="A110" s="52" t="s">
        <v>184</v>
      </c>
      <c r="B110" s="22" t="s">
        <v>180</v>
      </c>
      <c r="C110" s="23" t="s">
        <v>32</v>
      </c>
      <c r="D110" s="25">
        <v>67</v>
      </c>
      <c r="E110" s="25"/>
      <c r="F110" s="127">
        <v>0</v>
      </c>
      <c r="G110" s="24">
        <f>D110*F110</f>
        <v>0</v>
      </c>
    </row>
    <row r="111" spans="1:8" s="50" customFormat="1" ht="12.75">
      <c r="A111" s="52"/>
      <c r="B111" s="22"/>
      <c r="C111" s="23"/>
      <c r="D111" s="25"/>
      <c r="E111" s="25"/>
      <c r="F111" s="127"/>
      <c r="G111" s="24"/>
    </row>
    <row r="112" spans="1:8" s="50" customFormat="1" ht="178.5">
      <c r="A112" s="52" t="s">
        <v>185</v>
      </c>
      <c r="B112" s="22" t="s">
        <v>1222</v>
      </c>
      <c r="C112" s="23" t="s">
        <v>32</v>
      </c>
      <c r="D112" s="25">
        <v>60</v>
      </c>
      <c r="E112" s="25"/>
      <c r="F112" s="127">
        <v>0</v>
      </c>
      <c r="G112" s="24">
        <f>D112*F112</f>
        <v>0</v>
      </c>
    </row>
    <row r="113" spans="1:8" s="50" customFormat="1" ht="13.9" customHeight="1">
      <c r="A113" s="52"/>
      <c r="B113" s="22"/>
      <c r="C113" s="23"/>
      <c r="D113" s="25"/>
      <c r="E113" s="25"/>
      <c r="F113" s="127"/>
      <c r="G113" s="24"/>
    </row>
    <row r="114" spans="1:8" s="50" customFormat="1" ht="76.5">
      <c r="A114" s="52" t="s">
        <v>1223</v>
      </c>
      <c r="B114" s="22" t="s">
        <v>1224</v>
      </c>
      <c r="C114" s="23" t="s">
        <v>38</v>
      </c>
      <c r="D114" s="25">
        <f>93+13</f>
        <v>106</v>
      </c>
      <c r="E114" s="25"/>
      <c r="F114" s="127">
        <v>0</v>
      </c>
      <c r="G114" s="24">
        <f>D114*F114</f>
        <v>0</v>
      </c>
    </row>
    <row r="115" spans="1:8" s="50" customFormat="1" ht="12.75">
      <c r="A115" s="52"/>
      <c r="B115" s="22"/>
      <c r="C115" s="23"/>
      <c r="D115" s="25"/>
      <c r="E115" s="25"/>
      <c r="F115" s="127"/>
      <c r="G115" s="24"/>
    </row>
    <row r="116" spans="1:8" s="295" customFormat="1" ht="89.25">
      <c r="A116" s="294" t="s">
        <v>186</v>
      </c>
      <c r="B116" s="62" t="s">
        <v>1131</v>
      </c>
      <c r="C116" s="282" t="s">
        <v>44</v>
      </c>
      <c r="D116" s="283">
        <v>30</v>
      </c>
      <c r="E116" s="283">
        <v>2</v>
      </c>
      <c r="F116" s="293">
        <v>0</v>
      </c>
      <c r="G116" s="284">
        <f>D116*F116</f>
        <v>0</v>
      </c>
      <c r="H116" s="283">
        <f>+E116*F116</f>
        <v>0</v>
      </c>
    </row>
    <row r="117" spans="1:8" s="50" customFormat="1" ht="12.75">
      <c r="A117" s="52"/>
      <c r="B117" s="22"/>
      <c r="C117" s="23"/>
      <c r="D117" s="25"/>
      <c r="E117" s="25"/>
      <c r="F117" s="127"/>
      <c r="G117" s="24"/>
    </row>
    <row r="118" spans="1:8" s="295" customFormat="1" ht="76.5">
      <c r="A118" s="294" t="s">
        <v>187</v>
      </c>
      <c r="B118" s="62" t="s">
        <v>1130</v>
      </c>
      <c r="C118" s="282" t="s">
        <v>44</v>
      </c>
      <c r="D118" s="283">
        <v>23</v>
      </c>
      <c r="E118" s="283">
        <v>1</v>
      </c>
      <c r="F118" s="293">
        <v>0</v>
      </c>
      <c r="G118" s="284">
        <f>D118*F118</f>
        <v>0</v>
      </c>
      <c r="H118" s="283">
        <f>+E118*F118</f>
        <v>0</v>
      </c>
    </row>
    <row r="119" spans="1:8" s="50" customFormat="1" ht="12.75">
      <c r="A119" s="52"/>
      <c r="B119" s="22"/>
      <c r="C119" s="23"/>
      <c r="D119" s="25"/>
      <c r="E119" s="25"/>
      <c r="F119" s="127"/>
      <c r="G119" s="24"/>
    </row>
    <row r="120" spans="1:8" s="50" customFormat="1" ht="13.5" thickBot="1">
      <c r="A120" s="54"/>
      <c r="B120" s="55" t="s">
        <v>64</v>
      </c>
      <c r="C120" s="56"/>
      <c r="D120" s="57"/>
      <c r="E120" s="57"/>
      <c r="F120" s="328"/>
      <c r="G120" s="57">
        <f>SUM(G61:G119)</f>
        <v>0</v>
      </c>
      <c r="H120" s="57">
        <f>SUM(H61:H119)</f>
        <v>0</v>
      </c>
    </row>
    <row r="121" spans="1:8" ht="16.5" thickTop="1">
      <c r="A121" s="44" t="s">
        <v>8</v>
      </c>
      <c r="B121" s="45" t="s">
        <v>19</v>
      </c>
      <c r="C121" s="47"/>
      <c r="D121" s="31"/>
      <c r="E121" s="31"/>
      <c r="F121" s="326"/>
      <c r="G121" s="31"/>
    </row>
    <row r="122" spans="1:8" s="43" customFormat="1" ht="12.75">
      <c r="A122" s="54"/>
      <c r="C122" s="59"/>
      <c r="F122" s="330"/>
    </row>
    <row r="123" spans="1:8" s="298" customFormat="1" ht="38.25">
      <c r="A123" s="294" t="s">
        <v>25</v>
      </c>
      <c r="B123" s="61" t="s">
        <v>166</v>
      </c>
      <c r="C123" s="297" t="s">
        <v>32</v>
      </c>
      <c r="D123" s="283">
        <f>+D127+D131</f>
        <v>604.79999999999995</v>
      </c>
      <c r="E123" s="283">
        <f>E127+E131</f>
        <v>43.6</v>
      </c>
      <c r="F123" s="327">
        <v>0</v>
      </c>
      <c r="G123" s="283">
        <f>+D123*F123</f>
        <v>0</v>
      </c>
      <c r="H123" s="283">
        <f>+E123*F123</f>
        <v>0</v>
      </c>
    </row>
    <row r="124" spans="1:8" s="43" customFormat="1" ht="12.75">
      <c r="A124" s="54"/>
      <c r="C124" s="59"/>
      <c r="D124" s="25"/>
      <c r="F124" s="330"/>
    </row>
    <row r="125" spans="1:8" s="43" customFormat="1" ht="38.25">
      <c r="A125" s="52" t="s">
        <v>27</v>
      </c>
      <c r="B125" s="53" t="s">
        <v>168</v>
      </c>
      <c r="C125" s="59" t="s">
        <v>32</v>
      </c>
      <c r="D125" s="43">
        <v>17.600000000000001</v>
      </c>
      <c r="E125" s="25"/>
      <c r="F125" s="320">
        <v>0</v>
      </c>
      <c r="G125" s="25">
        <f>+D125*F125</f>
        <v>0</v>
      </c>
      <c r="H125" s="25"/>
    </row>
    <row r="126" spans="1:8" s="43" customFormat="1" ht="12.75">
      <c r="A126" s="54"/>
      <c r="C126" s="59"/>
      <c r="D126" s="25"/>
      <c r="F126" s="330"/>
    </row>
    <row r="127" spans="1:8" s="298" customFormat="1" ht="63.75">
      <c r="A127" s="294" t="s">
        <v>29</v>
      </c>
      <c r="B127" s="61" t="s">
        <v>1132</v>
      </c>
      <c r="C127" s="297" t="s">
        <v>32</v>
      </c>
      <c r="D127" s="283">
        <f>(1.6+2.05)*2*2.3*30</f>
        <v>503.7</v>
      </c>
      <c r="E127" s="283">
        <f>(2.15+1.6)*2*2.4*2</f>
        <v>36</v>
      </c>
      <c r="F127" s="327">
        <v>0</v>
      </c>
      <c r="G127" s="283">
        <f>+D127*F127</f>
        <v>0</v>
      </c>
      <c r="H127" s="283">
        <f>+E127*F127</f>
        <v>0</v>
      </c>
    </row>
    <row r="128" spans="1:8" s="43" customFormat="1" ht="12.75">
      <c r="A128" s="52"/>
      <c r="B128" s="53"/>
      <c r="C128" s="59"/>
      <c r="D128" s="25"/>
      <c r="E128" s="25"/>
      <c r="F128" s="320"/>
      <c r="G128" s="25"/>
    </row>
    <row r="129" spans="1:258" s="298" customFormat="1" ht="63.75">
      <c r="A129" s="294" t="s">
        <v>1133</v>
      </c>
      <c r="B129" s="61" t="s">
        <v>1180</v>
      </c>
      <c r="C129" s="297" t="s">
        <v>28</v>
      </c>
      <c r="D129" s="283">
        <v>30</v>
      </c>
      <c r="E129" s="283">
        <v>2</v>
      </c>
      <c r="F129" s="327">
        <v>0</v>
      </c>
      <c r="G129" s="283">
        <f>+D129*F129</f>
        <v>0</v>
      </c>
      <c r="H129" s="283">
        <f>+E129*F129</f>
        <v>0</v>
      </c>
    </row>
    <row r="130" spans="1:258" s="43" customFormat="1" ht="12.75">
      <c r="A130" s="52"/>
      <c r="B130" s="53"/>
      <c r="C130" s="59"/>
      <c r="D130" s="25"/>
      <c r="E130" s="25"/>
      <c r="F130" s="320"/>
      <c r="G130" s="25"/>
    </row>
    <row r="131" spans="1:258" s="298" customFormat="1" ht="89.25">
      <c r="A131" s="294" t="s">
        <v>30</v>
      </c>
      <c r="B131" s="61" t="s">
        <v>1134</v>
      </c>
      <c r="C131" s="297" t="s">
        <v>32</v>
      </c>
      <c r="D131" s="283">
        <v>101.1</v>
      </c>
      <c r="E131" s="283">
        <f>3.8*2</f>
        <v>7.6</v>
      </c>
      <c r="F131" s="327">
        <v>0</v>
      </c>
      <c r="G131" s="283">
        <f>+D131*F131</f>
        <v>0</v>
      </c>
      <c r="H131" s="283">
        <f>+E131*F131</f>
        <v>0</v>
      </c>
    </row>
    <row r="132" spans="1:258" s="43" customFormat="1" ht="12.75">
      <c r="A132" s="52"/>
      <c r="B132" s="53"/>
      <c r="C132" s="59"/>
      <c r="D132" s="25"/>
      <c r="E132" s="25"/>
      <c r="F132" s="320"/>
      <c r="G132" s="25"/>
      <c r="H132" s="25"/>
    </row>
    <row r="133" spans="1:258" s="43" customFormat="1" ht="63.75">
      <c r="A133" s="52" t="s">
        <v>33</v>
      </c>
      <c r="B133" s="53" t="s">
        <v>1135</v>
      </c>
      <c r="C133" s="59" t="s">
        <v>32</v>
      </c>
      <c r="D133" s="43">
        <f>4.9+4.6+5.1+4.9+5.1+4.6</f>
        <v>29.200000000000003</v>
      </c>
      <c r="E133" s="25"/>
      <c r="F133" s="320">
        <v>0</v>
      </c>
      <c r="G133" s="25">
        <f>+D133*F133</f>
        <v>0</v>
      </c>
      <c r="H133" s="25"/>
    </row>
    <row r="134" spans="1:258" s="43" customFormat="1" ht="12.75">
      <c r="A134" s="52"/>
      <c r="B134" s="53"/>
      <c r="C134" s="59"/>
      <c r="D134" s="25"/>
      <c r="E134" s="25"/>
      <c r="F134" s="320"/>
      <c r="G134" s="25"/>
      <c r="H134" s="25"/>
    </row>
    <row r="135" spans="1:258" s="43" customFormat="1" ht="69" customHeight="1">
      <c r="A135" s="52" t="s">
        <v>34</v>
      </c>
      <c r="B135" s="53" t="s">
        <v>169</v>
      </c>
      <c r="C135" s="59" t="s">
        <v>38</v>
      </c>
      <c r="D135" s="43">
        <f>(1.5+3.5)*2+(1.5+3.5)*2*4+(1.35+0.3+0.3+1.1+1.35)*2</f>
        <v>58.8</v>
      </c>
      <c r="E135" s="25"/>
      <c r="F135" s="320">
        <v>0</v>
      </c>
      <c r="G135" s="25">
        <f>+D135*F135</f>
        <v>0</v>
      </c>
      <c r="H135" s="25"/>
    </row>
    <row r="136" spans="1:258" s="43" customFormat="1" ht="12.75">
      <c r="A136" s="52"/>
      <c r="B136" s="53"/>
      <c r="C136" s="59"/>
      <c r="D136" s="25"/>
      <c r="E136" s="25"/>
      <c r="F136" s="320"/>
      <c r="G136" s="25"/>
      <c r="H136" s="25"/>
    </row>
    <row r="137" spans="1:258" s="43" customFormat="1" ht="25.5">
      <c r="A137" s="52" t="s">
        <v>35</v>
      </c>
      <c r="B137" s="53" t="s">
        <v>167</v>
      </c>
      <c r="C137" s="59" t="s">
        <v>38</v>
      </c>
      <c r="D137" s="25">
        <v>43.8</v>
      </c>
      <c r="E137" s="25"/>
      <c r="F137" s="320">
        <v>0</v>
      </c>
      <c r="G137" s="25">
        <f>+D137*F137</f>
        <v>0</v>
      </c>
      <c r="H137" s="25"/>
    </row>
    <row r="138" spans="1:258" s="43" customFormat="1" ht="12.75">
      <c r="A138" s="52"/>
      <c r="B138" s="53"/>
      <c r="C138" s="59"/>
      <c r="D138" s="25"/>
      <c r="E138" s="25"/>
      <c r="F138" s="320"/>
      <c r="G138" s="25"/>
      <c r="H138" s="25"/>
    </row>
    <row r="139" spans="1:258" s="43" customFormat="1" ht="25.5">
      <c r="A139" s="52" t="s">
        <v>36</v>
      </c>
      <c r="B139" s="53" t="s">
        <v>79</v>
      </c>
      <c r="C139" s="59" t="s">
        <v>38</v>
      </c>
      <c r="D139" s="43">
        <v>10.4</v>
      </c>
      <c r="E139" s="25"/>
      <c r="F139" s="320">
        <v>0</v>
      </c>
      <c r="G139" s="25">
        <f>+D139*F139</f>
        <v>0</v>
      </c>
      <c r="H139" s="25"/>
    </row>
    <row r="140" spans="1:258" s="43" customFormat="1" ht="12.75">
      <c r="A140" s="52"/>
      <c r="B140" s="53"/>
      <c r="C140" s="59"/>
      <c r="D140" s="25"/>
      <c r="E140" s="25"/>
      <c r="F140" s="320"/>
      <c r="G140" s="25"/>
      <c r="H140" s="25"/>
    </row>
    <row r="141" spans="1:258" ht="15" thickBot="1">
      <c r="A141" s="54"/>
      <c r="B141" s="55" t="s">
        <v>65</v>
      </c>
      <c r="C141" s="56"/>
      <c r="D141" s="57"/>
      <c r="E141" s="57"/>
      <c r="F141" s="328"/>
      <c r="G141" s="57">
        <f>SUM(G122:G140)</f>
        <v>0</v>
      </c>
      <c r="H141" s="57">
        <f>SUM(H122:H140)</f>
        <v>0</v>
      </c>
    </row>
    <row r="142" spans="1:258" ht="16.5" thickTop="1">
      <c r="A142" s="44" t="s">
        <v>10</v>
      </c>
      <c r="B142" s="45" t="s">
        <v>20</v>
      </c>
      <c r="C142" s="23"/>
      <c r="D142"/>
      <c r="E142"/>
      <c r="F142" s="329"/>
      <c r="G142"/>
    </row>
    <row r="143" spans="1:258" s="43" customFormat="1" ht="12.75">
      <c r="A143" s="46"/>
      <c r="B143" s="58"/>
      <c r="C143" s="23"/>
      <c r="F143" s="330"/>
    </row>
    <row r="144" spans="1:258" s="292" customFormat="1" ht="63.75">
      <c r="A144" s="294" t="s">
        <v>25</v>
      </c>
      <c r="B144" s="61" t="s">
        <v>170</v>
      </c>
      <c r="C144" s="297" t="s">
        <v>32</v>
      </c>
      <c r="D144" s="283">
        <v>770.4</v>
      </c>
      <c r="E144" s="283">
        <f>18*2+3.7*2+(10*2)</f>
        <v>63.4</v>
      </c>
      <c r="F144" s="327">
        <v>0</v>
      </c>
      <c r="G144" s="283">
        <f>+D144*F144</f>
        <v>0</v>
      </c>
      <c r="H144" s="283">
        <f>+E144*F144</f>
        <v>0</v>
      </c>
      <c r="J144" s="298"/>
      <c r="K144" s="298"/>
      <c r="L144" s="298"/>
      <c r="M144" s="298"/>
      <c r="N144" s="298"/>
      <c r="O144" s="298"/>
      <c r="P144" s="298"/>
      <c r="Q144" s="298"/>
      <c r="R144" s="298"/>
      <c r="S144" s="298"/>
      <c r="T144" s="298"/>
      <c r="U144" s="298"/>
      <c r="V144" s="298"/>
      <c r="W144" s="298"/>
      <c r="X144" s="298"/>
      <c r="Y144" s="298"/>
      <c r="Z144" s="298"/>
      <c r="AA144" s="298"/>
      <c r="AB144" s="298"/>
      <c r="AC144" s="298"/>
      <c r="AD144" s="298"/>
      <c r="AE144" s="298"/>
      <c r="AF144" s="298"/>
      <c r="AG144" s="298"/>
      <c r="AH144" s="298"/>
      <c r="AI144" s="298"/>
      <c r="AJ144" s="298"/>
      <c r="AK144" s="298"/>
      <c r="AL144" s="298"/>
      <c r="AM144" s="298"/>
      <c r="AN144" s="298"/>
      <c r="AO144" s="298"/>
      <c r="AP144" s="298"/>
      <c r="AQ144" s="298"/>
      <c r="AR144" s="298"/>
      <c r="AS144" s="298"/>
      <c r="AT144" s="298"/>
      <c r="AU144" s="298"/>
      <c r="AV144" s="298"/>
      <c r="AW144" s="298"/>
      <c r="AX144" s="298"/>
      <c r="AY144" s="298"/>
      <c r="AZ144" s="298"/>
      <c r="BA144" s="298"/>
      <c r="BB144" s="298"/>
      <c r="BC144" s="298"/>
      <c r="BD144" s="298"/>
      <c r="BE144" s="298"/>
      <c r="BF144" s="298"/>
      <c r="BG144" s="298"/>
      <c r="BH144" s="298"/>
      <c r="BI144" s="298"/>
      <c r="BJ144" s="298"/>
      <c r="BK144" s="298"/>
      <c r="BL144" s="298"/>
      <c r="BM144" s="298"/>
      <c r="BN144" s="298"/>
      <c r="BO144" s="298"/>
      <c r="BP144" s="298"/>
      <c r="BQ144" s="298"/>
      <c r="BR144" s="298"/>
      <c r="BS144" s="298"/>
      <c r="BT144" s="298"/>
      <c r="BU144" s="298"/>
      <c r="BV144" s="298"/>
      <c r="BW144" s="298"/>
      <c r="BX144" s="298"/>
      <c r="BY144" s="298"/>
      <c r="BZ144" s="298"/>
      <c r="CA144" s="298"/>
      <c r="CB144" s="298"/>
      <c r="CC144" s="298"/>
      <c r="CD144" s="298"/>
      <c r="CE144" s="298"/>
      <c r="CF144" s="298"/>
      <c r="CG144" s="298"/>
      <c r="CH144" s="298"/>
      <c r="CI144" s="298"/>
      <c r="CJ144" s="298"/>
      <c r="CK144" s="298"/>
      <c r="CL144" s="298"/>
      <c r="CM144" s="298"/>
      <c r="CN144" s="298"/>
      <c r="CO144" s="298"/>
      <c r="CP144" s="298"/>
      <c r="CQ144" s="298"/>
      <c r="CR144" s="298"/>
      <c r="CS144" s="298"/>
      <c r="CT144" s="298"/>
      <c r="CU144" s="298"/>
      <c r="CV144" s="298"/>
      <c r="CW144" s="298"/>
      <c r="CX144" s="298"/>
      <c r="CY144" s="298"/>
      <c r="CZ144" s="298"/>
      <c r="DA144" s="298"/>
      <c r="DB144" s="298"/>
      <c r="DC144" s="298"/>
      <c r="DD144" s="298"/>
      <c r="DE144" s="298"/>
      <c r="DF144" s="298"/>
      <c r="DG144" s="298"/>
      <c r="DH144" s="298"/>
      <c r="DI144" s="298"/>
      <c r="DJ144" s="298"/>
      <c r="DK144" s="298"/>
      <c r="DL144" s="298"/>
      <c r="DM144" s="298"/>
      <c r="DN144" s="298"/>
      <c r="DO144" s="298"/>
      <c r="DP144" s="298"/>
      <c r="DQ144" s="298"/>
      <c r="DR144" s="298"/>
      <c r="DS144" s="298"/>
      <c r="DT144" s="298"/>
      <c r="DU144" s="298"/>
      <c r="DV144" s="298"/>
      <c r="DW144" s="298"/>
      <c r="DX144" s="298"/>
      <c r="DY144" s="298"/>
      <c r="DZ144" s="298"/>
      <c r="EA144" s="298"/>
      <c r="EB144" s="298"/>
      <c r="EC144" s="298"/>
      <c r="ED144" s="298"/>
      <c r="EE144" s="298"/>
      <c r="EF144" s="298"/>
      <c r="EG144" s="298"/>
      <c r="EH144" s="298"/>
      <c r="EI144" s="298"/>
      <c r="EJ144" s="298"/>
      <c r="EK144" s="298"/>
      <c r="EL144" s="298"/>
      <c r="EM144" s="298"/>
      <c r="EN144" s="298"/>
      <c r="EO144" s="298"/>
      <c r="EP144" s="298"/>
      <c r="EQ144" s="298"/>
      <c r="ER144" s="298"/>
      <c r="ES144" s="298"/>
      <c r="ET144" s="298"/>
      <c r="EU144" s="298"/>
      <c r="EV144" s="298"/>
      <c r="EW144" s="298"/>
      <c r="EX144" s="298"/>
      <c r="EY144" s="298"/>
      <c r="EZ144" s="298"/>
      <c r="FA144" s="298"/>
      <c r="FB144" s="298"/>
      <c r="FC144" s="298"/>
      <c r="FD144" s="298"/>
      <c r="FE144" s="298"/>
      <c r="FF144" s="298"/>
      <c r="FG144" s="298"/>
      <c r="FH144" s="298"/>
      <c r="FI144" s="298"/>
      <c r="FJ144" s="298"/>
      <c r="FK144" s="298"/>
      <c r="FL144" s="298"/>
      <c r="FM144" s="298"/>
      <c r="FN144" s="298"/>
      <c r="FO144" s="298"/>
      <c r="FP144" s="298"/>
      <c r="FQ144" s="298"/>
      <c r="FR144" s="298"/>
      <c r="FS144" s="298"/>
      <c r="FT144" s="298"/>
      <c r="FU144" s="298"/>
      <c r="FV144" s="298"/>
      <c r="FW144" s="298"/>
      <c r="FX144" s="298"/>
      <c r="FY144" s="298"/>
      <c r="FZ144" s="298"/>
      <c r="GA144" s="298"/>
      <c r="GB144" s="298"/>
      <c r="GC144" s="298"/>
      <c r="GD144" s="298"/>
      <c r="GE144" s="298"/>
      <c r="GF144" s="298"/>
      <c r="GG144" s="298"/>
      <c r="GH144" s="298"/>
      <c r="GI144" s="298"/>
      <c r="GJ144" s="298"/>
      <c r="GK144" s="298"/>
      <c r="GL144" s="298"/>
      <c r="GM144" s="298"/>
      <c r="GN144" s="298"/>
      <c r="GO144" s="298"/>
      <c r="GP144" s="298"/>
      <c r="GQ144" s="298"/>
      <c r="GR144" s="298"/>
      <c r="GS144" s="298"/>
      <c r="GT144" s="298"/>
      <c r="GU144" s="298"/>
      <c r="GV144" s="298"/>
      <c r="GW144" s="298"/>
      <c r="GX144" s="298"/>
      <c r="GY144" s="298"/>
      <c r="GZ144" s="298"/>
      <c r="HA144" s="298"/>
      <c r="HB144" s="298"/>
      <c r="HC144" s="298"/>
      <c r="HD144" s="298"/>
      <c r="HE144" s="298"/>
      <c r="HF144" s="298"/>
      <c r="HG144" s="298"/>
      <c r="HH144" s="298"/>
      <c r="HI144" s="298"/>
      <c r="HJ144" s="298"/>
      <c r="HK144" s="298"/>
      <c r="HL144" s="298"/>
      <c r="HM144" s="298"/>
      <c r="HN144" s="298"/>
      <c r="HO144" s="298"/>
      <c r="HP144" s="298"/>
      <c r="HQ144" s="298"/>
      <c r="HR144" s="298"/>
      <c r="HS144" s="298"/>
      <c r="HT144" s="298"/>
      <c r="HU144" s="298"/>
      <c r="HV144" s="298"/>
      <c r="HW144" s="298"/>
      <c r="HX144" s="298"/>
      <c r="HY144" s="298"/>
      <c r="HZ144" s="298"/>
      <c r="IA144" s="298"/>
      <c r="IB144" s="298"/>
      <c r="IC144" s="298"/>
      <c r="ID144" s="298"/>
      <c r="IE144" s="298"/>
      <c r="IF144" s="298"/>
      <c r="IG144" s="298"/>
      <c r="IH144" s="298"/>
      <c r="II144" s="298"/>
      <c r="IJ144" s="298"/>
      <c r="IK144" s="298"/>
      <c r="IL144" s="298"/>
      <c r="IM144" s="298"/>
      <c r="IN144" s="298"/>
      <c r="IO144" s="298"/>
      <c r="IP144" s="298"/>
      <c r="IQ144" s="298"/>
      <c r="IR144" s="298"/>
      <c r="IS144" s="298"/>
      <c r="IT144" s="298"/>
      <c r="IU144" s="298"/>
      <c r="IV144" s="298"/>
      <c r="IW144" s="298"/>
      <c r="IX144" s="298"/>
    </row>
    <row r="145" spans="1:258">
      <c r="C145" s="59"/>
    </row>
    <row r="146" spans="1:258" s="292" customFormat="1" ht="63.75">
      <c r="A146" s="294" t="s">
        <v>27</v>
      </c>
      <c r="B146" s="61" t="s">
        <v>173</v>
      </c>
      <c r="C146" s="297" t="s">
        <v>32</v>
      </c>
      <c r="D146" s="283">
        <v>40.5</v>
      </c>
      <c r="E146" s="283">
        <v>10</v>
      </c>
      <c r="F146" s="327">
        <v>0</v>
      </c>
      <c r="G146" s="283">
        <f>+D146*F146</f>
        <v>0</v>
      </c>
      <c r="H146" s="283">
        <f>+E146*F146</f>
        <v>0</v>
      </c>
      <c r="J146" s="298"/>
      <c r="K146" s="298"/>
      <c r="L146" s="298"/>
      <c r="M146" s="298"/>
      <c r="N146" s="298"/>
      <c r="O146" s="298"/>
      <c r="P146" s="298"/>
      <c r="Q146" s="298"/>
      <c r="R146" s="298"/>
      <c r="S146" s="298"/>
      <c r="T146" s="298"/>
      <c r="U146" s="298"/>
      <c r="V146" s="298"/>
      <c r="W146" s="298"/>
      <c r="X146" s="298"/>
      <c r="Y146" s="298"/>
      <c r="Z146" s="298"/>
      <c r="AA146" s="298"/>
      <c r="AB146" s="298"/>
      <c r="AC146" s="298"/>
      <c r="AD146" s="298"/>
      <c r="AE146" s="298"/>
      <c r="AF146" s="298"/>
      <c r="AG146" s="298"/>
      <c r="AH146" s="298"/>
      <c r="AI146" s="298"/>
      <c r="AJ146" s="298"/>
      <c r="AK146" s="298"/>
      <c r="AL146" s="298"/>
      <c r="AM146" s="298"/>
      <c r="AN146" s="298"/>
      <c r="AO146" s="298"/>
      <c r="AP146" s="298"/>
      <c r="AQ146" s="298"/>
      <c r="AR146" s="298"/>
      <c r="AS146" s="298"/>
      <c r="AT146" s="298"/>
      <c r="AU146" s="298"/>
      <c r="AV146" s="298"/>
      <c r="AW146" s="298"/>
      <c r="AX146" s="298"/>
      <c r="AY146" s="298"/>
      <c r="AZ146" s="298"/>
      <c r="BA146" s="298"/>
      <c r="BB146" s="298"/>
      <c r="BC146" s="298"/>
      <c r="BD146" s="298"/>
      <c r="BE146" s="298"/>
      <c r="BF146" s="298"/>
      <c r="BG146" s="298"/>
      <c r="BH146" s="298"/>
      <c r="BI146" s="298"/>
      <c r="BJ146" s="298"/>
      <c r="BK146" s="298"/>
      <c r="BL146" s="298"/>
      <c r="BM146" s="298"/>
      <c r="BN146" s="298"/>
      <c r="BO146" s="298"/>
      <c r="BP146" s="298"/>
      <c r="BQ146" s="298"/>
      <c r="BR146" s="298"/>
      <c r="BS146" s="298"/>
      <c r="BT146" s="298"/>
      <c r="BU146" s="298"/>
      <c r="BV146" s="298"/>
      <c r="BW146" s="298"/>
      <c r="BX146" s="298"/>
      <c r="BY146" s="298"/>
      <c r="BZ146" s="298"/>
      <c r="CA146" s="298"/>
      <c r="CB146" s="298"/>
      <c r="CC146" s="298"/>
      <c r="CD146" s="298"/>
      <c r="CE146" s="298"/>
      <c r="CF146" s="298"/>
      <c r="CG146" s="298"/>
      <c r="CH146" s="298"/>
      <c r="CI146" s="298"/>
      <c r="CJ146" s="298"/>
      <c r="CK146" s="298"/>
      <c r="CL146" s="298"/>
      <c r="CM146" s="298"/>
      <c r="CN146" s="298"/>
      <c r="CO146" s="298"/>
      <c r="CP146" s="298"/>
      <c r="CQ146" s="298"/>
      <c r="CR146" s="298"/>
      <c r="CS146" s="298"/>
      <c r="CT146" s="298"/>
      <c r="CU146" s="298"/>
      <c r="CV146" s="298"/>
      <c r="CW146" s="298"/>
      <c r="CX146" s="298"/>
      <c r="CY146" s="298"/>
      <c r="CZ146" s="298"/>
      <c r="DA146" s="298"/>
      <c r="DB146" s="298"/>
      <c r="DC146" s="298"/>
      <c r="DD146" s="298"/>
      <c r="DE146" s="298"/>
      <c r="DF146" s="298"/>
      <c r="DG146" s="298"/>
      <c r="DH146" s="298"/>
      <c r="DI146" s="298"/>
      <c r="DJ146" s="298"/>
      <c r="DK146" s="298"/>
      <c r="DL146" s="298"/>
      <c r="DM146" s="298"/>
      <c r="DN146" s="298"/>
      <c r="DO146" s="298"/>
      <c r="DP146" s="298"/>
      <c r="DQ146" s="298"/>
      <c r="DR146" s="298"/>
      <c r="DS146" s="298"/>
      <c r="DT146" s="298"/>
      <c r="DU146" s="298"/>
      <c r="DV146" s="298"/>
      <c r="DW146" s="298"/>
      <c r="DX146" s="298"/>
      <c r="DY146" s="298"/>
      <c r="DZ146" s="298"/>
      <c r="EA146" s="298"/>
      <c r="EB146" s="298"/>
      <c r="EC146" s="298"/>
      <c r="ED146" s="298"/>
      <c r="EE146" s="298"/>
      <c r="EF146" s="298"/>
      <c r="EG146" s="298"/>
      <c r="EH146" s="298"/>
      <c r="EI146" s="298"/>
      <c r="EJ146" s="298"/>
      <c r="EK146" s="298"/>
      <c r="EL146" s="298"/>
      <c r="EM146" s="298"/>
      <c r="EN146" s="298"/>
      <c r="EO146" s="298"/>
      <c r="EP146" s="298"/>
      <c r="EQ146" s="298"/>
      <c r="ER146" s="298"/>
      <c r="ES146" s="298"/>
      <c r="ET146" s="298"/>
      <c r="EU146" s="298"/>
      <c r="EV146" s="298"/>
      <c r="EW146" s="298"/>
      <c r="EX146" s="298"/>
      <c r="EY146" s="298"/>
      <c r="EZ146" s="298"/>
      <c r="FA146" s="298"/>
      <c r="FB146" s="298"/>
      <c r="FC146" s="298"/>
      <c r="FD146" s="298"/>
      <c r="FE146" s="298"/>
      <c r="FF146" s="298"/>
      <c r="FG146" s="298"/>
      <c r="FH146" s="298"/>
      <c r="FI146" s="298"/>
      <c r="FJ146" s="298"/>
      <c r="FK146" s="298"/>
      <c r="FL146" s="298"/>
      <c r="FM146" s="298"/>
      <c r="FN146" s="298"/>
      <c r="FO146" s="298"/>
      <c r="FP146" s="298"/>
      <c r="FQ146" s="298"/>
      <c r="FR146" s="298"/>
      <c r="FS146" s="298"/>
      <c r="FT146" s="298"/>
      <c r="FU146" s="298"/>
      <c r="FV146" s="298"/>
      <c r="FW146" s="298"/>
      <c r="FX146" s="298"/>
      <c r="FY146" s="298"/>
      <c r="FZ146" s="298"/>
      <c r="GA146" s="298"/>
      <c r="GB146" s="298"/>
      <c r="GC146" s="298"/>
      <c r="GD146" s="298"/>
      <c r="GE146" s="298"/>
      <c r="GF146" s="298"/>
      <c r="GG146" s="298"/>
      <c r="GH146" s="298"/>
      <c r="GI146" s="298"/>
      <c r="GJ146" s="298"/>
      <c r="GK146" s="298"/>
      <c r="GL146" s="298"/>
      <c r="GM146" s="298"/>
      <c r="GN146" s="298"/>
      <c r="GO146" s="298"/>
      <c r="GP146" s="298"/>
      <c r="GQ146" s="298"/>
      <c r="GR146" s="298"/>
      <c r="GS146" s="298"/>
      <c r="GT146" s="298"/>
      <c r="GU146" s="298"/>
      <c r="GV146" s="298"/>
      <c r="GW146" s="298"/>
      <c r="GX146" s="298"/>
      <c r="GY146" s="298"/>
      <c r="GZ146" s="298"/>
      <c r="HA146" s="298"/>
      <c r="HB146" s="298"/>
      <c r="HC146" s="298"/>
      <c r="HD146" s="298"/>
      <c r="HE146" s="298"/>
      <c r="HF146" s="298"/>
      <c r="HG146" s="298"/>
      <c r="HH146" s="298"/>
      <c r="HI146" s="298"/>
      <c r="HJ146" s="298"/>
      <c r="HK146" s="298"/>
      <c r="HL146" s="298"/>
      <c r="HM146" s="298"/>
      <c r="HN146" s="298"/>
      <c r="HO146" s="298"/>
      <c r="HP146" s="298"/>
      <c r="HQ146" s="298"/>
      <c r="HR146" s="298"/>
      <c r="HS146" s="298"/>
      <c r="HT146" s="298"/>
      <c r="HU146" s="298"/>
      <c r="HV146" s="298"/>
      <c r="HW146" s="298"/>
      <c r="HX146" s="298"/>
      <c r="HY146" s="298"/>
      <c r="HZ146" s="298"/>
      <c r="IA146" s="298"/>
      <c r="IB146" s="298"/>
      <c r="IC146" s="298"/>
      <c r="ID146" s="298"/>
      <c r="IE146" s="298"/>
      <c r="IF146" s="298"/>
      <c r="IG146" s="298"/>
      <c r="IH146" s="298"/>
      <c r="II146" s="298"/>
      <c r="IJ146" s="298"/>
      <c r="IK146" s="298"/>
      <c r="IL146" s="298"/>
      <c r="IM146" s="298"/>
      <c r="IN146" s="298"/>
      <c r="IO146" s="298"/>
      <c r="IP146" s="298"/>
      <c r="IQ146" s="298"/>
      <c r="IR146" s="298"/>
      <c r="IS146" s="298"/>
      <c r="IT146" s="298"/>
      <c r="IU146" s="298"/>
      <c r="IV146" s="298"/>
      <c r="IW146" s="298"/>
      <c r="IX146" s="298"/>
    </row>
    <row r="147" spans="1:258">
      <c r="C147" s="59"/>
    </row>
    <row r="148" spans="1:258" ht="76.5">
      <c r="A148" s="52" t="s">
        <v>29</v>
      </c>
      <c r="B148" s="53" t="s">
        <v>171</v>
      </c>
      <c r="C148" s="59" t="s">
        <v>32</v>
      </c>
      <c r="D148" s="25">
        <v>428.2</v>
      </c>
      <c r="F148" s="320">
        <v>0</v>
      </c>
      <c r="G148" s="25">
        <f>+D148*F148</f>
        <v>0</v>
      </c>
    </row>
    <row r="149" spans="1:258">
      <c r="C149" s="59"/>
    </row>
    <row r="150" spans="1:258" s="292" customFormat="1" ht="76.5">
      <c r="A150" s="294" t="s">
        <v>30</v>
      </c>
      <c r="B150" s="61" t="s">
        <v>172</v>
      </c>
      <c r="C150" s="297" t="s">
        <v>32</v>
      </c>
      <c r="D150" s="283">
        <v>1512</v>
      </c>
      <c r="E150" s="283">
        <f>(5.8+5.6+4.4+2.35+1.35+1.2+4.1)*2+(2.2+0.45+3.3*0.45+2.2)*2</f>
        <v>62.269999999999996</v>
      </c>
      <c r="F150" s="327">
        <v>0</v>
      </c>
      <c r="G150" s="283">
        <f>+D150*F150</f>
        <v>0</v>
      </c>
      <c r="H150" s="283">
        <f>+E150*F150</f>
        <v>0</v>
      </c>
      <c r="J150" s="298"/>
      <c r="K150" s="298"/>
      <c r="L150" s="298"/>
      <c r="M150" s="298"/>
      <c r="N150" s="298"/>
      <c r="O150" s="298"/>
      <c r="P150" s="298"/>
      <c r="Q150" s="298"/>
      <c r="R150" s="298"/>
      <c r="S150" s="298"/>
      <c r="T150" s="298"/>
      <c r="U150" s="298"/>
      <c r="V150" s="298"/>
      <c r="W150" s="298"/>
      <c r="X150" s="298"/>
      <c r="Y150" s="298"/>
      <c r="Z150" s="298"/>
      <c r="AA150" s="298"/>
      <c r="AB150" s="298"/>
      <c r="AC150" s="298"/>
      <c r="AD150" s="298"/>
      <c r="AE150" s="298"/>
      <c r="AF150" s="298"/>
      <c r="AG150" s="298"/>
      <c r="AH150" s="298"/>
      <c r="AI150" s="298"/>
      <c r="AJ150" s="298"/>
      <c r="AK150" s="298"/>
      <c r="AL150" s="298"/>
      <c r="AM150" s="298"/>
      <c r="AN150" s="298"/>
      <c r="AO150" s="298"/>
      <c r="AP150" s="298"/>
      <c r="AQ150" s="298"/>
      <c r="AR150" s="298"/>
      <c r="AS150" s="298"/>
      <c r="AT150" s="298"/>
      <c r="AU150" s="298"/>
      <c r="AV150" s="298"/>
      <c r="AW150" s="298"/>
      <c r="AX150" s="298"/>
      <c r="AY150" s="298"/>
      <c r="AZ150" s="298"/>
      <c r="BA150" s="298"/>
      <c r="BB150" s="298"/>
      <c r="BC150" s="298"/>
      <c r="BD150" s="298"/>
      <c r="BE150" s="298"/>
      <c r="BF150" s="298"/>
      <c r="BG150" s="298"/>
      <c r="BH150" s="298"/>
      <c r="BI150" s="298"/>
      <c r="BJ150" s="298"/>
      <c r="BK150" s="298"/>
      <c r="BL150" s="298"/>
      <c r="BM150" s="298"/>
      <c r="BN150" s="298"/>
      <c r="BO150" s="298"/>
      <c r="BP150" s="298"/>
      <c r="BQ150" s="298"/>
      <c r="BR150" s="298"/>
      <c r="BS150" s="298"/>
      <c r="BT150" s="298"/>
      <c r="BU150" s="298"/>
      <c r="BV150" s="298"/>
      <c r="BW150" s="298"/>
      <c r="BX150" s="298"/>
      <c r="BY150" s="298"/>
      <c r="BZ150" s="298"/>
      <c r="CA150" s="298"/>
      <c r="CB150" s="298"/>
      <c r="CC150" s="298"/>
      <c r="CD150" s="298"/>
      <c r="CE150" s="298"/>
      <c r="CF150" s="298"/>
      <c r="CG150" s="298"/>
      <c r="CH150" s="298"/>
      <c r="CI150" s="298"/>
      <c r="CJ150" s="298"/>
      <c r="CK150" s="298"/>
      <c r="CL150" s="298"/>
      <c r="CM150" s="298"/>
      <c r="CN150" s="298"/>
      <c r="CO150" s="298"/>
      <c r="CP150" s="298"/>
      <c r="CQ150" s="298"/>
      <c r="CR150" s="298"/>
      <c r="CS150" s="298"/>
      <c r="CT150" s="298"/>
      <c r="CU150" s="298"/>
      <c r="CV150" s="298"/>
      <c r="CW150" s="298"/>
      <c r="CX150" s="298"/>
      <c r="CY150" s="298"/>
      <c r="CZ150" s="298"/>
      <c r="DA150" s="298"/>
      <c r="DB150" s="298"/>
      <c r="DC150" s="298"/>
      <c r="DD150" s="298"/>
      <c r="DE150" s="298"/>
      <c r="DF150" s="298"/>
      <c r="DG150" s="298"/>
      <c r="DH150" s="298"/>
      <c r="DI150" s="298"/>
      <c r="DJ150" s="298"/>
      <c r="DK150" s="298"/>
      <c r="DL150" s="298"/>
      <c r="DM150" s="298"/>
      <c r="DN150" s="298"/>
      <c r="DO150" s="298"/>
      <c r="DP150" s="298"/>
      <c r="DQ150" s="298"/>
      <c r="DR150" s="298"/>
      <c r="DS150" s="298"/>
      <c r="DT150" s="298"/>
      <c r="DU150" s="298"/>
      <c r="DV150" s="298"/>
      <c r="DW150" s="298"/>
      <c r="DX150" s="298"/>
      <c r="DY150" s="298"/>
      <c r="DZ150" s="298"/>
      <c r="EA150" s="298"/>
      <c r="EB150" s="298"/>
      <c r="EC150" s="298"/>
      <c r="ED150" s="298"/>
      <c r="EE150" s="298"/>
      <c r="EF150" s="298"/>
      <c r="EG150" s="298"/>
      <c r="EH150" s="298"/>
      <c r="EI150" s="298"/>
      <c r="EJ150" s="298"/>
      <c r="EK150" s="298"/>
      <c r="EL150" s="298"/>
      <c r="EM150" s="298"/>
      <c r="EN150" s="298"/>
      <c r="EO150" s="298"/>
      <c r="EP150" s="298"/>
      <c r="EQ150" s="298"/>
      <c r="ER150" s="298"/>
      <c r="ES150" s="298"/>
      <c r="ET150" s="298"/>
      <c r="EU150" s="298"/>
      <c r="EV150" s="298"/>
      <c r="EW150" s="298"/>
      <c r="EX150" s="298"/>
      <c r="EY150" s="298"/>
      <c r="EZ150" s="298"/>
      <c r="FA150" s="298"/>
      <c r="FB150" s="298"/>
      <c r="FC150" s="298"/>
      <c r="FD150" s="298"/>
      <c r="FE150" s="298"/>
      <c r="FF150" s="298"/>
      <c r="FG150" s="298"/>
      <c r="FH150" s="298"/>
      <c r="FI150" s="298"/>
      <c r="FJ150" s="298"/>
      <c r="FK150" s="298"/>
      <c r="FL150" s="298"/>
      <c r="FM150" s="298"/>
      <c r="FN150" s="298"/>
      <c r="FO150" s="298"/>
      <c r="FP150" s="298"/>
      <c r="FQ150" s="298"/>
      <c r="FR150" s="298"/>
      <c r="FS150" s="298"/>
      <c r="FT150" s="298"/>
      <c r="FU150" s="298"/>
      <c r="FV150" s="298"/>
      <c r="FW150" s="298"/>
      <c r="FX150" s="298"/>
      <c r="FY150" s="298"/>
      <c r="FZ150" s="298"/>
      <c r="GA150" s="298"/>
      <c r="GB150" s="298"/>
      <c r="GC150" s="298"/>
      <c r="GD150" s="298"/>
      <c r="GE150" s="298"/>
      <c r="GF150" s="298"/>
      <c r="GG150" s="298"/>
      <c r="GH150" s="298"/>
      <c r="GI150" s="298"/>
      <c r="GJ150" s="298"/>
      <c r="GK150" s="298"/>
      <c r="GL150" s="298"/>
      <c r="GM150" s="298"/>
      <c r="GN150" s="298"/>
      <c r="GO150" s="298"/>
      <c r="GP150" s="298"/>
      <c r="GQ150" s="298"/>
      <c r="GR150" s="298"/>
      <c r="GS150" s="298"/>
      <c r="GT150" s="298"/>
      <c r="GU150" s="298"/>
      <c r="GV150" s="298"/>
      <c r="GW150" s="298"/>
      <c r="GX150" s="298"/>
      <c r="GY150" s="298"/>
      <c r="GZ150" s="298"/>
      <c r="HA150" s="298"/>
      <c r="HB150" s="298"/>
      <c r="HC150" s="298"/>
      <c r="HD150" s="298"/>
      <c r="HE150" s="298"/>
      <c r="HF150" s="298"/>
      <c r="HG150" s="298"/>
      <c r="HH150" s="298"/>
      <c r="HI150" s="298"/>
      <c r="HJ150" s="298"/>
      <c r="HK150" s="298"/>
      <c r="HL150" s="298"/>
      <c r="HM150" s="298"/>
      <c r="HN150" s="298"/>
      <c r="HO150" s="298"/>
      <c r="HP150" s="298"/>
      <c r="HQ150" s="298"/>
      <c r="HR150" s="298"/>
      <c r="HS150" s="298"/>
      <c r="HT150" s="298"/>
      <c r="HU150" s="298"/>
      <c r="HV150" s="298"/>
      <c r="HW150" s="298"/>
      <c r="HX150" s="298"/>
      <c r="HY150" s="298"/>
      <c r="HZ150" s="298"/>
      <c r="IA150" s="298"/>
      <c r="IB150" s="298"/>
      <c r="IC150" s="298"/>
      <c r="ID150" s="298"/>
      <c r="IE150" s="298"/>
      <c r="IF150" s="298"/>
      <c r="IG150" s="298"/>
      <c r="IH150" s="298"/>
      <c r="II150" s="298"/>
      <c r="IJ150" s="298"/>
      <c r="IK150" s="298"/>
      <c r="IL150" s="298"/>
      <c r="IM150" s="298"/>
      <c r="IN150" s="298"/>
      <c r="IO150" s="298"/>
      <c r="IP150" s="298"/>
      <c r="IQ150" s="298"/>
      <c r="IR150" s="298"/>
      <c r="IS150" s="298"/>
      <c r="IT150" s="298"/>
      <c r="IU150" s="298"/>
      <c r="IV150" s="298"/>
      <c r="IW150" s="298"/>
      <c r="IX150" s="298"/>
    </row>
    <row r="151" spans="1:258">
      <c r="C151" s="59"/>
    </row>
    <row r="152" spans="1:258" ht="15" thickBot="1">
      <c r="A152" s="46"/>
      <c r="B152" s="55" t="s">
        <v>66</v>
      </c>
      <c r="C152" s="56"/>
      <c r="D152" s="57"/>
      <c r="E152" s="57"/>
      <c r="F152" s="328"/>
      <c r="G152" s="57">
        <f>SUM(G144:G151)</f>
        <v>0</v>
      </c>
      <c r="H152" s="57">
        <f>SUM(H144:H151)</f>
        <v>0</v>
      </c>
    </row>
    <row r="153" spans="1:258" ht="16.5" thickTop="1">
      <c r="A153" s="44" t="s">
        <v>12</v>
      </c>
      <c r="B153" s="45" t="s">
        <v>77</v>
      </c>
      <c r="C153" s="23"/>
      <c r="D153"/>
      <c r="E153"/>
      <c r="F153" s="329"/>
      <c r="G153"/>
    </row>
    <row r="154" spans="1:258">
      <c r="A154" s="46"/>
      <c r="B154" s="58"/>
      <c r="C154" s="23"/>
      <c r="D154" s="43"/>
      <c r="E154" s="43"/>
      <c r="F154" s="330"/>
      <c r="G154" s="43"/>
    </row>
    <row r="155" spans="1:258" s="292" customFormat="1" ht="102">
      <c r="A155" s="294" t="s">
        <v>25</v>
      </c>
      <c r="B155" s="61" t="s">
        <v>1159</v>
      </c>
      <c r="C155" s="297" t="s">
        <v>32</v>
      </c>
      <c r="D155" s="283">
        <v>699.47</v>
      </c>
      <c r="E155" s="283">
        <f>17.4+10.2+18+10.2</f>
        <v>55.8</v>
      </c>
      <c r="F155" s="327">
        <v>0</v>
      </c>
      <c r="G155" s="283">
        <f>+D155*F155</f>
        <v>0</v>
      </c>
      <c r="H155" s="283">
        <f>+E155*F155</f>
        <v>0</v>
      </c>
      <c r="J155" s="298"/>
      <c r="K155" s="298"/>
      <c r="L155" s="298"/>
      <c r="M155" s="298"/>
      <c r="N155" s="298"/>
      <c r="O155" s="298"/>
      <c r="P155" s="298"/>
      <c r="Q155" s="298"/>
      <c r="R155" s="298"/>
      <c r="S155" s="298"/>
      <c r="T155" s="298"/>
      <c r="U155" s="298"/>
      <c r="V155" s="298"/>
      <c r="W155" s="298"/>
      <c r="X155" s="298"/>
      <c r="Y155" s="298"/>
      <c r="Z155" s="298"/>
      <c r="AA155" s="298"/>
      <c r="AB155" s="298"/>
      <c r="AC155" s="298"/>
      <c r="AD155" s="298"/>
      <c r="AE155" s="298"/>
      <c r="AF155" s="298"/>
      <c r="AG155" s="298"/>
      <c r="AH155" s="298"/>
      <c r="AI155" s="298"/>
      <c r="AJ155" s="298"/>
      <c r="AK155" s="298"/>
      <c r="AL155" s="298"/>
      <c r="AM155" s="298"/>
      <c r="AN155" s="298"/>
      <c r="AO155" s="298"/>
      <c r="AP155" s="298"/>
      <c r="AQ155" s="298"/>
      <c r="AR155" s="298"/>
      <c r="AS155" s="298"/>
      <c r="AT155" s="298"/>
      <c r="AU155" s="298"/>
      <c r="AV155" s="298"/>
      <c r="AW155" s="298"/>
      <c r="AX155" s="298"/>
      <c r="AY155" s="298"/>
      <c r="AZ155" s="298"/>
      <c r="BA155" s="298"/>
      <c r="BB155" s="298"/>
      <c r="BC155" s="298"/>
      <c r="BD155" s="298"/>
      <c r="BE155" s="298"/>
      <c r="BF155" s="298"/>
      <c r="BG155" s="298"/>
      <c r="BH155" s="298"/>
      <c r="BI155" s="298"/>
      <c r="BJ155" s="298"/>
      <c r="BK155" s="298"/>
      <c r="BL155" s="298"/>
      <c r="BM155" s="298"/>
      <c r="BN155" s="298"/>
      <c r="BO155" s="298"/>
      <c r="BP155" s="298"/>
      <c r="BQ155" s="298"/>
      <c r="BR155" s="298"/>
      <c r="BS155" s="298"/>
      <c r="BT155" s="298"/>
      <c r="BU155" s="298"/>
      <c r="BV155" s="298"/>
      <c r="BW155" s="298"/>
      <c r="BX155" s="298"/>
      <c r="BY155" s="298"/>
      <c r="BZ155" s="298"/>
      <c r="CA155" s="298"/>
      <c r="CB155" s="298"/>
      <c r="CC155" s="298"/>
      <c r="CD155" s="298"/>
      <c r="CE155" s="298"/>
      <c r="CF155" s="298"/>
      <c r="CG155" s="298"/>
      <c r="CH155" s="298"/>
      <c r="CI155" s="298"/>
      <c r="CJ155" s="298"/>
      <c r="CK155" s="298"/>
      <c r="CL155" s="298"/>
      <c r="CM155" s="298"/>
      <c r="CN155" s="298"/>
      <c r="CO155" s="298"/>
      <c r="CP155" s="298"/>
      <c r="CQ155" s="298"/>
      <c r="CR155" s="298"/>
      <c r="CS155" s="298"/>
      <c r="CT155" s="298"/>
      <c r="CU155" s="298"/>
      <c r="CV155" s="298"/>
      <c r="CW155" s="298"/>
      <c r="CX155" s="298"/>
      <c r="CY155" s="298"/>
      <c r="CZ155" s="298"/>
      <c r="DA155" s="298"/>
      <c r="DB155" s="298"/>
      <c r="DC155" s="298"/>
      <c r="DD155" s="298"/>
      <c r="DE155" s="298"/>
      <c r="DF155" s="298"/>
      <c r="DG155" s="298"/>
      <c r="DH155" s="298"/>
      <c r="DI155" s="298"/>
      <c r="DJ155" s="298"/>
      <c r="DK155" s="298"/>
      <c r="DL155" s="298"/>
      <c r="DM155" s="298"/>
      <c r="DN155" s="298"/>
      <c r="DO155" s="298"/>
      <c r="DP155" s="298"/>
      <c r="DQ155" s="298"/>
      <c r="DR155" s="298"/>
      <c r="DS155" s="298"/>
      <c r="DT155" s="298"/>
      <c r="DU155" s="298"/>
      <c r="DV155" s="298"/>
      <c r="DW155" s="298"/>
      <c r="DX155" s="298"/>
      <c r="DY155" s="298"/>
      <c r="DZ155" s="298"/>
      <c r="EA155" s="298"/>
      <c r="EB155" s="298"/>
      <c r="EC155" s="298"/>
      <c r="ED155" s="298"/>
      <c r="EE155" s="298"/>
      <c r="EF155" s="298"/>
      <c r="EG155" s="298"/>
      <c r="EH155" s="298"/>
      <c r="EI155" s="298"/>
      <c r="EJ155" s="298"/>
      <c r="EK155" s="298"/>
      <c r="EL155" s="298"/>
      <c r="EM155" s="298"/>
      <c r="EN155" s="298"/>
      <c r="EO155" s="298"/>
      <c r="EP155" s="298"/>
      <c r="EQ155" s="298"/>
      <c r="ER155" s="298"/>
      <c r="ES155" s="298"/>
      <c r="ET155" s="298"/>
      <c r="EU155" s="298"/>
      <c r="EV155" s="298"/>
      <c r="EW155" s="298"/>
      <c r="EX155" s="298"/>
      <c r="EY155" s="298"/>
      <c r="EZ155" s="298"/>
      <c r="FA155" s="298"/>
      <c r="FB155" s="298"/>
      <c r="FC155" s="298"/>
      <c r="FD155" s="298"/>
      <c r="FE155" s="298"/>
      <c r="FF155" s="298"/>
      <c r="FG155" s="298"/>
      <c r="FH155" s="298"/>
      <c r="FI155" s="298"/>
      <c r="FJ155" s="298"/>
      <c r="FK155" s="298"/>
      <c r="FL155" s="298"/>
      <c r="FM155" s="298"/>
      <c r="FN155" s="298"/>
      <c r="FO155" s="298"/>
      <c r="FP155" s="298"/>
      <c r="FQ155" s="298"/>
      <c r="FR155" s="298"/>
      <c r="FS155" s="298"/>
      <c r="FT155" s="298"/>
      <c r="FU155" s="298"/>
      <c r="FV155" s="298"/>
      <c r="FW155" s="298"/>
      <c r="FX155" s="298"/>
      <c r="FY155" s="298"/>
      <c r="FZ155" s="298"/>
      <c r="GA155" s="298"/>
      <c r="GB155" s="298"/>
      <c r="GC155" s="298"/>
      <c r="GD155" s="298"/>
      <c r="GE155" s="298"/>
      <c r="GF155" s="298"/>
      <c r="GG155" s="298"/>
      <c r="GH155" s="298"/>
      <c r="GI155" s="298"/>
      <c r="GJ155" s="298"/>
      <c r="GK155" s="298"/>
      <c r="GL155" s="298"/>
      <c r="GM155" s="298"/>
      <c r="GN155" s="298"/>
      <c r="GO155" s="298"/>
      <c r="GP155" s="298"/>
      <c r="GQ155" s="298"/>
      <c r="GR155" s="298"/>
      <c r="GS155" s="298"/>
      <c r="GT155" s="298"/>
      <c r="GU155" s="298"/>
      <c r="GV155" s="298"/>
      <c r="GW155" s="298"/>
      <c r="GX155" s="298"/>
      <c r="GY155" s="298"/>
      <c r="GZ155" s="298"/>
      <c r="HA155" s="298"/>
      <c r="HB155" s="298"/>
      <c r="HC155" s="298"/>
      <c r="HD155" s="298"/>
      <c r="HE155" s="298"/>
      <c r="HF155" s="298"/>
      <c r="HG155" s="298"/>
      <c r="HH155" s="298"/>
      <c r="HI155" s="298"/>
      <c r="HJ155" s="298"/>
      <c r="HK155" s="298"/>
      <c r="HL155" s="298"/>
      <c r="HM155" s="298"/>
      <c r="HN155" s="298"/>
      <c r="HO155" s="298"/>
      <c r="HP155" s="298"/>
      <c r="HQ155" s="298"/>
      <c r="HR155" s="298"/>
      <c r="HS155" s="298"/>
      <c r="HT155" s="298"/>
      <c r="HU155" s="298"/>
      <c r="HV155" s="298"/>
      <c r="HW155" s="298"/>
      <c r="HX155" s="298"/>
      <c r="HY155" s="298"/>
      <c r="HZ155" s="298"/>
      <c r="IA155" s="298"/>
      <c r="IB155" s="298"/>
      <c r="IC155" s="298"/>
      <c r="ID155" s="298"/>
      <c r="IE155" s="298"/>
      <c r="IF155" s="298"/>
      <c r="IG155" s="298"/>
      <c r="IH155" s="298"/>
      <c r="II155" s="298"/>
      <c r="IJ155" s="298"/>
      <c r="IK155" s="298"/>
      <c r="IL155" s="298"/>
      <c r="IM155" s="298"/>
      <c r="IN155" s="298"/>
      <c r="IO155" s="298"/>
      <c r="IP155" s="298"/>
      <c r="IQ155" s="298"/>
      <c r="IR155" s="298"/>
      <c r="IS155" s="298"/>
      <c r="IT155" s="298"/>
      <c r="IU155" s="298"/>
      <c r="IV155" s="298"/>
      <c r="IW155" s="298"/>
      <c r="IX155" s="298"/>
    </row>
    <row r="156" spans="1:258">
      <c r="C156" s="59"/>
    </row>
    <row r="157" spans="1:258" ht="15" thickBot="1">
      <c r="A157" s="46"/>
      <c r="B157" s="55" t="s">
        <v>78</v>
      </c>
      <c r="C157" s="56"/>
      <c r="D157" s="57"/>
      <c r="E157" s="57"/>
      <c r="F157" s="328"/>
      <c r="G157" s="57">
        <f>SUM(G155:G156)</f>
        <v>0</v>
      </c>
      <c r="H157" s="57">
        <f>SUM(H155:H156)</f>
        <v>0</v>
      </c>
    </row>
    <row r="158" spans="1:258" ht="16.5" thickTop="1">
      <c r="A158" s="44" t="s">
        <v>72</v>
      </c>
      <c r="B158" s="45" t="s">
        <v>75</v>
      </c>
      <c r="C158" s="23"/>
      <c r="D158"/>
      <c r="E158"/>
      <c r="F158" s="329"/>
      <c r="G158"/>
    </row>
    <row r="159" spans="1:258">
      <c r="A159" s="46"/>
      <c r="B159" s="58"/>
      <c r="C159" s="23"/>
      <c r="D159" s="43"/>
      <c r="E159" s="43"/>
      <c r="F159" s="330"/>
      <c r="G159" s="43"/>
    </row>
    <row r="160" spans="1:258" ht="140.25">
      <c r="A160" s="52" t="s">
        <v>25</v>
      </c>
      <c r="B160" s="53" t="s">
        <v>1136</v>
      </c>
      <c r="C160" s="59" t="s">
        <v>28</v>
      </c>
      <c r="D160" s="25">
        <v>2</v>
      </c>
      <c r="F160" s="320">
        <v>0</v>
      </c>
      <c r="G160" s="25">
        <f>+D160*F160</f>
        <v>0</v>
      </c>
    </row>
    <row r="161" spans="1:8">
      <c r="C161" s="59"/>
    </row>
    <row r="162" spans="1:8" ht="140.25">
      <c r="A162" s="52" t="s">
        <v>27</v>
      </c>
      <c r="B162" s="53" t="s">
        <v>1137</v>
      </c>
      <c r="C162" s="59" t="s">
        <v>28</v>
      </c>
      <c r="D162" s="25">
        <v>2</v>
      </c>
      <c r="F162" s="320">
        <v>0</v>
      </c>
    </row>
    <row r="163" spans="1:8">
      <c r="C163" s="59"/>
    </row>
    <row r="164" spans="1:8" ht="102">
      <c r="A164" s="52" t="s">
        <v>29</v>
      </c>
      <c r="B164" s="61" t="s">
        <v>1225</v>
      </c>
      <c r="C164" s="59" t="s">
        <v>48</v>
      </c>
      <c r="D164" s="25">
        <v>3150</v>
      </c>
      <c r="F164" s="320">
        <v>0</v>
      </c>
      <c r="G164" s="25">
        <f>+D164*F164</f>
        <v>0</v>
      </c>
    </row>
    <row r="165" spans="1:8">
      <c r="B165" s="61"/>
      <c r="C165" s="59"/>
    </row>
    <row r="166" spans="1:8" ht="127.5">
      <c r="A166" s="52" t="s">
        <v>33</v>
      </c>
      <c r="B166" s="53" t="s">
        <v>1226</v>
      </c>
      <c r="C166" s="59" t="s">
        <v>28</v>
      </c>
      <c r="D166" s="25">
        <v>1</v>
      </c>
      <c r="F166" s="320">
        <v>0</v>
      </c>
      <c r="G166" s="25">
        <f>+D166*F166</f>
        <v>0</v>
      </c>
    </row>
    <row r="167" spans="1:8">
      <c r="C167" s="59"/>
    </row>
    <row r="168" spans="1:8" ht="15" thickBot="1">
      <c r="A168" s="46"/>
      <c r="B168" s="55" t="s">
        <v>76</v>
      </c>
      <c r="C168" s="56"/>
      <c r="D168" s="57"/>
      <c r="E168" s="57"/>
      <c r="F168" s="328"/>
      <c r="G168" s="57">
        <f>SUM(G160:G167)</f>
        <v>0</v>
      </c>
      <c r="H168" s="57">
        <f>SUM(H160:H167)</f>
        <v>0</v>
      </c>
    </row>
    <row r="169" spans="1:8" ht="16.5" thickTop="1">
      <c r="A169" s="44" t="s">
        <v>80</v>
      </c>
      <c r="B169" s="15" t="s">
        <v>1140</v>
      </c>
      <c r="C169" s="23"/>
    </row>
    <row r="170" spans="1:8" s="43" customFormat="1" ht="12.75">
      <c r="A170" s="46"/>
      <c r="B170" s="58"/>
      <c r="C170" s="23"/>
      <c r="D170" s="25"/>
      <c r="E170" s="25"/>
      <c r="F170" s="320"/>
      <c r="G170" s="25"/>
    </row>
    <row r="171" spans="1:8" ht="153">
      <c r="A171" s="60" t="s">
        <v>25</v>
      </c>
      <c r="B171" s="53" t="s">
        <v>1234</v>
      </c>
      <c r="C171" s="23" t="s">
        <v>44</v>
      </c>
      <c r="D171" s="25">
        <f>9+6+4+2+3</f>
        <v>24</v>
      </c>
      <c r="F171" s="320">
        <v>0</v>
      </c>
      <c r="G171" s="25">
        <f>+D171*F171</f>
        <v>0</v>
      </c>
    </row>
    <row r="172" spans="1:8">
      <c r="A172" s="46"/>
      <c r="C172" s="23"/>
    </row>
    <row r="173" spans="1:8" ht="153">
      <c r="A173" s="60" t="s">
        <v>27</v>
      </c>
      <c r="B173" s="53" t="s">
        <v>1235</v>
      </c>
      <c r="C173" s="23" t="s">
        <v>44</v>
      </c>
      <c r="D173" s="25">
        <v>5</v>
      </c>
      <c r="F173" s="320">
        <v>0</v>
      </c>
      <c r="G173" s="25">
        <f>+D173*F173</f>
        <v>0</v>
      </c>
    </row>
    <row r="174" spans="1:8">
      <c r="A174" s="60"/>
      <c r="C174" s="23"/>
    </row>
    <row r="175" spans="1:8" ht="123" customHeight="1">
      <c r="A175" s="60" t="s">
        <v>29</v>
      </c>
      <c r="B175" s="53" t="s">
        <v>1139</v>
      </c>
      <c r="C175" s="23" t="s">
        <v>44</v>
      </c>
      <c r="D175" s="25">
        <v>2</v>
      </c>
      <c r="F175" s="320">
        <v>0</v>
      </c>
      <c r="G175" s="25">
        <f>+D175*F175</f>
        <v>0</v>
      </c>
    </row>
    <row r="176" spans="1:8">
      <c r="A176" s="46"/>
      <c r="C176" s="23"/>
    </row>
    <row r="177" spans="1:258" ht="91.9" customHeight="1">
      <c r="A177" s="60" t="s">
        <v>33</v>
      </c>
      <c r="B177" s="53" t="s">
        <v>1147</v>
      </c>
      <c r="C177" s="23"/>
    </row>
    <row r="178" spans="1:258">
      <c r="A178" s="60"/>
      <c r="B178" s="128" t="s">
        <v>1141</v>
      </c>
      <c r="C178" s="23" t="s">
        <v>44</v>
      </c>
      <c r="D178" s="25">
        <v>3</v>
      </c>
      <c r="F178" s="320">
        <v>0</v>
      </c>
      <c r="G178" s="25">
        <f t="shared" ref="G178:G183" si="0">+D178*F178</f>
        <v>0</v>
      </c>
    </row>
    <row r="179" spans="1:258">
      <c r="A179" s="60"/>
      <c r="B179" s="128" t="s">
        <v>1142</v>
      </c>
      <c r="C179" s="23" t="s">
        <v>44</v>
      </c>
      <c r="D179" s="25">
        <v>3</v>
      </c>
      <c r="F179" s="320">
        <v>0</v>
      </c>
      <c r="G179" s="25">
        <f t="shared" si="0"/>
        <v>0</v>
      </c>
    </row>
    <row r="180" spans="1:258">
      <c r="A180" s="60"/>
      <c r="B180" s="128" t="s">
        <v>1149</v>
      </c>
      <c r="C180" s="23" t="s">
        <v>44</v>
      </c>
      <c r="D180" s="25">
        <v>1</v>
      </c>
      <c r="F180" s="320">
        <v>0</v>
      </c>
      <c r="G180" s="25">
        <f t="shared" ref="G180" si="1">+D180*F180</f>
        <v>0</v>
      </c>
    </row>
    <row r="181" spans="1:258">
      <c r="A181" s="60"/>
      <c r="B181" s="128" t="s">
        <v>1144</v>
      </c>
      <c r="C181" s="23" t="s">
        <v>44</v>
      </c>
      <c r="D181" s="25">
        <v>3</v>
      </c>
      <c r="F181" s="320">
        <v>0</v>
      </c>
      <c r="G181" s="25">
        <f t="shared" si="0"/>
        <v>0</v>
      </c>
    </row>
    <row r="182" spans="1:258">
      <c r="A182" s="60"/>
      <c r="B182" s="128" t="s">
        <v>1145</v>
      </c>
      <c r="C182" s="23" t="s">
        <v>44</v>
      </c>
      <c r="D182" s="25">
        <v>2</v>
      </c>
      <c r="F182" s="320">
        <v>0</v>
      </c>
      <c r="G182" s="25">
        <f t="shared" si="0"/>
        <v>0</v>
      </c>
    </row>
    <row r="183" spans="1:258">
      <c r="A183" s="60"/>
      <c r="B183" s="128" t="s">
        <v>1146</v>
      </c>
      <c r="C183" s="23" t="s">
        <v>44</v>
      </c>
      <c r="D183" s="25">
        <v>1</v>
      </c>
      <c r="F183" s="320">
        <v>0</v>
      </c>
      <c r="G183" s="25">
        <f t="shared" si="0"/>
        <v>0</v>
      </c>
    </row>
    <row r="184" spans="1:258">
      <c r="A184" s="60"/>
      <c r="C184" s="23"/>
    </row>
    <row r="185" spans="1:258" ht="91.9" customHeight="1">
      <c r="A185" s="60" t="s">
        <v>34</v>
      </c>
      <c r="B185" s="53" t="s">
        <v>1150</v>
      </c>
      <c r="C185" s="23"/>
    </row>
    <row r="186" spans="1:258">
      <c r="A186" s="60"/>
      <c r="B186" s="128" t="s">
        <v>1148</v>
      </c>
      <c r="C186" s="23" t="s">
        <v>44</v>
      </c>
      <c r="D186" s="25">
        <v>9</v>
      </c>
      <c r="F186" s="320">
        <v>0</v>
      </c>
      <c r="G186" s="25">
        <f t="shared" ref="G186" si="2">+D186*F186</f>
        <v>0</v>
      </c>
    </row>
    <row r="187" spans="1:258">
      <c r="A187" s="60"/>
      <c r="B187" s="128" t="s">
        <v>1143</v>
      </c>
      <c r="C187" s="23" t="s">
        <v>44</v>
      </c>
      <c r="D187" s="25">
        <v>2</v>
      </c>
      <c r="F187" s="320">
        <v>0</v>
      </c>
      <c r="G187" s="25">
        <f t="shared" ref="G187" si="3">+D187*F187</f>
        <v>0</v>
      </c>
    </row>
    <row r="188" spans="1:258">
      <c r="A188" s="60"/>
      <c r="C188" s="23"/>
    </row>
    <row r="189" spans="1:258" s="292" customFormat="1" ht="51">
      <c r="A189" s="299" t="s">
        <v>35</v>
      </c>
      <c r="B189" s="61" t="s">
        <v>1151</v>
      </c>
      <c r="C189" s="282"/>
      <c r="D189" s="283"/>
      <c r="E189" s="283"/>
      <c r="F189" s="327"/>
      <c r="G189" s="283"/>
      <c r="H189" s="283"/>
      <c r="J189" s="298"/>
      <c r="K189" s="298"/>
      <c r="L189" s="298"/>
      <c r="M189" s="298"/>
      <c r="N189" s="298"/>
      <c r="O189" s="298"/>
      <c r="P189" s="298"/>
      <c r="Q189" s="298"/>
      <c r="R189" s="298"/>
      <c r="S189" s="298"/>
      <c r="T189" s="298"/>
      <c r="U189" s="298"/>
      <c r="V189" s="298"/>
      <c r="W189" s="298"/>
      <c r="X189" s="298"/>
      <c r="Y189" s="298"/>
      <c r="Z189" s="298"/>
      <c r="AA189" s="298"/>
      <c r="AB189" s="298"/>
      <c r="AC189" s="298"/>
      <c r="AD189" s="298"/>
      <c r="AE189" s="298"/>
      <c r="AF189" s="298"/>
      <c r="AG189" s="298"/>
      <c r="AH189" s="298"/>
      <c r="AI189" s="298"/>
      <c r="AJ189" s="298"/>
      <c r="AK189" s="298"/>
      <c r="AL189" s="298"/>
      <c r="AM189" s="298"/>
      <c r="AN189" s="298"/>
      <c r="AO189" s="298"/>
      <c r="AP189" s="298"/>
      <c r="AQ189" s="298"/>
      <c r="AR189" s="298"/>
      <c r="AS189" s="298"/>
      <c r="AT189" s="298"/>
      <c r="AU189" s="298"/>
      <c r="AV189" s="298"/>
      <c r="AW189" s="298"/>
      <c r="AX189" s="298"/>
      <c r="AY189" s="298"/>
      <c r="AZ189" s="298"/>
      <c r="BA189" s="298"/>
      <c r="BB189" s="298"/>
      <c r="BC189" s="298"/>
      <c r="BD189" s="298"/>
      <c r="BE189" s="298"/>
      <c r="BF189" s="298"/>
      <c r="BG189" s="298"/>
      <c r="BH189" s="298"/>
      <c r="BI189" s="298"/>
      <c r="BJ189" s="298"/>
      <c r="BK189" s="298"/>
      <c r="BL189" s="298"/>
      <c r="BM189" s="298"/>
      <c r="BN189" s="298"/>
      <c r="BO189" s="298"/>
      <c r="BP189" s="298"/>
      <c r="BQ189" s="298"/>
      <c r="BR189" s="298"/>
      <c r="BS189" s="298"/>
      <c r="BT189" s="298"/>
      <c r="BU189" s="298"/>
      <c r="BV189" s="298"/>
      <c r="BW189" s="298"/>
      <c r="BX189" s="298"/>
      <c r="BY189" s="298"/>
      <c r="BZ189" s="298"/>
      <c r="CA189" s="298"/>
      <c r="CB189" s="298"/>
      <c r="CC189" s="298"/>
      <c r="CD189" s="298"/>
      <c r="CE189" s="298"/>
      <c r="CF189" s="298"/>
      <c r="CG189" s="298"/>
      <c r="CH189" s="298"/>
      <c r="CI189" s="298"/>
      <c r="CJ189" s="298"/>
      <c r="CK189" s="298"/>
      <c r="CL189" s="298"/>
      <c r="CM189" s="298"/>
      <c r="CN189" s="298"/>
      <c r="CO189" s="298"/>
      <c r="CP189" s="298"/>
      <c r="CQ189" s="298"/>
      <c r="CR189" s="298"/>
      <c r="CS189" s="298"/>
      <c r="CT189" s="298"/>
      <c r="CU189" s="298"/>
      <c r="CV189" s="298"/>
      <c r="CW189" s="298"/>
      <c r="CX189" s="298"/>
      <c r="CY189" s="298"/>
      <c r="CZ189" s="298"/>
      <c r="DA189" s="298"/>
      <c r="DB189" s="298"/>
      <c r="DC189" s="298"/>
      <c r="DD189" s="298"/>
      <c r="DE189" s="298"/>
      <c r="DF189" s="298"/>
      <c r="DG189" s="298"/>
      <c r="DH189" s="298"/>
      <c r="DI189" s="298"/>
      <c r="DJ189" s="298"/>
      <c r="DK189" s="298"/>
      <c r="DL189" s="298"/>
      <c r="DM189" s="298"/>
      <c r="DN189" s="298"/>
      <c r="DO189" s="298"/>
      <c r="DP189" s="298"/>
      <c r="DQ189" s="298"/>
      <c r="DR189" s="298"/>
      <c r="DS189" s="298"/>
      <c r="DT189" s="298"/>
      <c r="DU189" s="298"/>
      <c r="DV189" s="298"/>
      <c r="DW189" s="298"/>
      <c r="DX189" s="298"/>
      <c r="DY189" s="298"/>
      <c r="DZ189" s="298"/>
      <c r="EA189" s="298"/>
      <c r="EB189" s="298"/>
      <c r="EC189" s="298"/>
      <c r="ED189" s="298"/>
      <c r="EE189" s="298"/>
      <c r="EF189" s="298"/>
      <c r="EG189" s="298"/>
      <c r="EH189" s="298"/>
      <c r="EI189" s="298"/>
      <c r="EJ189" s="298"/>
      <c r="EK189" s="298"/>
      <c r="EL189" s="298"/>
      <c r="EM189" s="298"/>
      <c r="EN189" s="298"/>
      <c r="EO189" s="298"/>
      <c r="EP189" s="298"/>
      <c r="EQ189" s="298"/>
      <c r="ER189" s="298"/>
      <c r="ES189" s="298"/>
      <c r="ET189" s="298"/>
      <c r="EU189" s="298"/>
      <c r="EV189" s="298"/>
      <c r="EW189" s="298"/>
      <c r="EX189" s="298"/>
      <c r="EY189" s="298"/>
      <c r="EZ189" s="298"/>
      <c r="FA189" s="298"/>
      <c r="FB189" s="298"/>
      <c r="FC189" s="298"/>
      <c r="FD189" s="298"/>
      <c r="FE189" s="298"/>
      <c r="FF189" s="298"/>
      <c r="FG189" s="298"/>
      <c r="FH189" s="298"/>
      <c r="FI189" s="298"/>
      <c r="FJ189" s="298"/>
      <c r="FK189" s="298"/>
      <c r="FL189" s="298"/>
      <c r="FM189" s="298"/>
      <c r="FN189" s="298"/>
      <c r="FO189" s="298"/>
      <c r="FP189" s="298"/>
      <c r="FQ189" s="298"/>
      <c r="FR189" s="298"/>
      <c r="FS189" s="298"/>
      <c r="FT189" s="298"/>
      <c r="FU189" s="298"/>
      <c r="FV189" s="298"/>
      <c r="FW189" s="298"/>
      <c r="FX189" s="298"/>
      <c r="FY189" s="298"/>
      <c r="FZ189" s="298"/>
      <c r="GA189" s="298"/>
      <c r="GB189" s="298"/>
      <c r="GC189" s="298"/>
      <c r="GD189" s="298"/>
      <c r="GE189" s="298"/>
      <c r="GF189" s="298"/>
      <c r="GG189" s="298"/>
      <c r="GH189" s="298"/>
      <c r="GI189" s="298"/>
      <c r="GJ189" s="298"/>
      <c r="GK189" s="298"/>
      <c r="GL189" s="298"/>
      <c r="GM189" s="298"/>
      <c r="GN189" s="298"/>
      <c r="GO189" s="298"/>
      <c r="GP189" s="298"/>
      <c r="GQ189" s="298"/>
      <c r="GR189" s="298"/>
      <c r="GS189" s="298"/>
      <c r="GT189" s="298"/>
      <c r="GU189" s="298"/>
      <c r="GV189" s="298"/>
      <c r="GW189" s="298"/>
      <c r="GX189" s="298"/>
      <c r="GY189" s="298"/>
      <c r="GZ189" s="298"/>
      <c r="HA189" s="298"/>
      <c r="HB189" s="298"/>
      <c r="HC189" s="298"/>
      <c r="HD189" s="298"/>
      <c r="HE189" s="298"/>
      <c r="HF189" s="298"/>
      <c r="HG189" s="298"/>
      <c r="HH189" s="298"/>
      <c r="HI189" s="298"/>
      <c r="HJ189" s="298"/>
      <c r="HK189" s="298"/>
      <c r="HL189" s="298"/>
      <c r="HM189" s="298"/>
      <c r="HN189" s="298"/>
      <c r="HO189" s="298"/>
      <c r="HP189" s="298"/>
      <c r="HQ189" s="298"/>
      <c r="HR189" s="298"/>
      <c r="HS189" s="298"/>
      <c r="HT189" s="298"/>
      <c r="HU189" s="298"/>
      <c r="HV189" s="298"/>
      <c r="HW189" s="298"/>
      <c r="HX189" s="298"/>
      <c r="HY189" s="298"/>
      <c r="HZ189" s="298"/>
      <c r="IA189" s="298"/>
      <c r="IB189" s="298"/>
      <c r="IC189" s="298"/>
      <c r="ID189" s="298"/>
      <c r="IE189" s="298"/>
      <c r="IF189" s="298"/>
      <c r="IG189" s="298"/>
      <c r="IH189" s="298"/>
      <c r="II189" s="298"/>
      <c r="IJ189" s="298"/>
      <c r="IK189" s="298"/>
      <c r="IL189" s="298"/>
      <c r="IM189" s="298"/>
      <c r="IN189" s="298"/>
      <c r="IO189" s="298"/>
      <c r="IP189" s="298"/>
      <c r="IQ189" s="298"/>
      <c r="IR189" s="298"/>
      <c r="IS189" s="298"/>
      <c r="IT189" s="298"/>
      <c r="IU189" s="298"/>
      <c r="IV189" s="298"/>
      <c r="IW189" s="298"/>
      <c r="IX189" s="298"/>
    </row>
    <row r="190" spans="1:258" s="292" customFormat="1">
      <c r="A190" s="299"/>
      <c r="B190" s="300" t="s">
        <v>1152</v>
      </c>
      <c r="C190" s="282" t="s">
        <v>44</v>
      </c>
      <c r="D190" s="283">
        <v>7</v>
      </c>
      <c r="E190" s="283"/>
      <c r="F190" s="327">
        <v>0</v>
      </c>
      <c r="G190" s="283">
        <f t="shared" ref="G190" si="4">+D190*F190</f>
        <v>0</v>
      </c>
      <c r="H190" s="283"/>
      <c r="J190" s="298"/>
      <c r="K190" s="298"/>
      <c r="L190" s="298"/>
      <c r="M190" s="298"/>
      <c r="N190" s="298"/>
      <c r="O190" s="298"/>
      <c r="P190" s="298"/>
      <c r="Q190" s="298"/>
      <c r="R190" s="298"/>
      <c r="S190" s="298"/>
      <c r="T190" s="298"/>
      <c r="U190" s="298"/>
      <c r="V190" s="298"/>
      <c r="W190" s="298"/>
      <c r="X190" s="298"/>
      <c r="Y190" s="298"/>
      <c r="Z190" s="298"/>
      <c r="AA190" s="298"/>
      <c r="AB190" s="298"/>
      <c r="AC190" s="298"/>
      <c r="AD190" s="298"/>
      <c r="AE190" s="298"/>
      <c r="AF190" s="298"/>
      <c r="AG190" s="298"/>
      <c r="AH190" s="298"/>
      <c r="AI190" s="298"/>
      <c r="AJ190" s="298"/>
      <c r="AK190" s="298"/>
      <c r="AL190" s="298"/>
      <c r="AM190" s="298"/>
      <c r="AN190" s="298"/>
      <c r="AO190" s="298"/>
      <c r="AP190" s="298"/>
      <c r="AQ190" s="298"/>
      <c r="AR190" s="298"/>
      <c r="AS190" s="298"/>
      <c r="AT190" s="298"/>
      <c r="AU190" s="298"/>
      <c r="AV190" s="298"/>
      <c r="AW190" s="298"/>
      <c r="AX190" s="298"/>
      <c r="AY190" s="298"/>
      <c r="AZ190" s="298"/>
      <c r="BA190" s="298"/>
      <c r="BB190" s="298"/>
      <c r="BC190" s="298"/>
      <c r="BD190" s="298"/>
      <c r="BE190" s="298"/>
      <c r="BF190" s="298"/>
      <c r="BG190" s="298"/>
      <c r="BH190" s="298"/>
      <c r="BI190" s="298"/>
      <c r="BJ190" s="298"/>
      <c r="BK190" s="298"/>
      <c r="BL190" s="298"/>
      <c r="BM190" s="298"/>
      <c r="BN190" s="298"/>
      <c r="BO190" s="298"/>
      <c r="BP190" s="298"/>
      <c r="BQ190" s="298"/>
      <c r="BR190" s="298"/>
      <c r="BS190" s="298"/>
      <c r="BT190" s="298"/>
      <c r="BU190" s="298"/>
      <c r="BV190" s="298"/>
      <c r="BW190" s="298"/>
      <c r="BX190" s="298"/>
      <c r="BY190" s="298"/>
      <c r="BZ190" s="298"/>
      <c r="CA190" s="298"/>
      <c r="CB190" s="298"/>
      <c r="CC190" s="298"/>
      <c r="CD190" s="298"/>
      <c r="CE190" s="298"/>
      <c r="CF190" s="298"/>
      <c r="CG190" s="298"/>
      <c r="CH190" s="298"/>
      <c r="CI190" s="298"/>
      <c r="CJ190" s="298"/>
      <c r="CK190" s="298"/>
      <c r="CL190" s="298"/>
      <c r="CM190" s="298"/>
      <c r="CN190" s="298"/>
      <c r="CO190" s="298"/>
      <c r="CP190" s="298"/>
      <c r="CQ190" s="298"/>
      <c r="CR190" s="298"/>
      <c r="CS190" s="298"/>
      <c r="CT190" s="298"/>
      <c r="CU190" s="298"/>
      <c r="CV190" s="298"/>
      <c r="CW190" s="298"/>
      <c r="CX190" s="298"/>
      <c r="CY190" s="298"/>
      <c r="CZ190" s="298"/>
      <c r="DA190" s="298"/>
      <c r="DB190" s="298"/>
      <c r="DC190" s="298"/>
      <c r="DD190" s="298"/>
      <c r="DE190" s="298"/>
      <c r="DF190" s="298"/>
      <c r="DG190" s="298"/>
      <c r="DH190" s="298"/>
      <c r="DI190" s="298"/>
      <c r="DJ190" s="298"/>
      <c r="DK190" s="298"/>
      <c r="DL190" s="298"/>
      <c r="DM190" s="298"/>
      <c r="DN190" s="298"/>
      <c r="DO190" s="298"/>
      <c r="DP190" s="298"/>
      <c r="DQ190" s="298"/>
      <c r="DR190" s="298"/>
      <c r="DS190" s="298"/>
      <c r="DT190" s="298"/>
      <c r="DU190" s="298"/>
      <c r="DV190" s="298"/>
      <c r="DW190" s="298"/>
      <c r="DX190" s="298"/>
      <c r="DY190" s="298"/>
      <c r="DZ190" s="298"/>
      <c r="EA190" s="298"/>
      <c r="EB190" s="298"/>
      <c r="EC190" s="298"/>
      <c r="ED190" s="298"/>
      <c r="EE190" s="298"/>
      <c r="EF190" s="298"/>
      <c r="EG190" s="298"/>
      <c r="EH190" s="298"/>
      <c r="EI190" s="298"/>
      <c r="EJ190" s="298"/>
      <c r="EK190" s="298"/>
      <c r="EL190" s="298"/>
      <c r="EM190" s="298"/>
      <c r="EN190" s="298"/>
      <c r="EO190" s="298"/>
      <c r="EP190" s="298"/>
      <c r="EQ190" s="298"/>
      <c r="ER190" s="298"/>
      <c r="ES190" s="298"/>
      <c r="ET190" s="298"/>
      <c r="EU190" s="298"/>
      <c r="EV190" s="298"/>
      <c r="EW190" s="298"/>
      <c r="EX190" s="298"/>
      <c r="EY190" s="298"/>
      <c r="EZ190" s="298"/>
      <c r="FA190" s="298"/>
      <c r="FB190" s="298"/>
      <c r="FC190" s="298"/>
      <c r="FD190" s="298"/>
      <c r="FE190" s="298"/>
      <c r="FF190" s="298"/>
      <c r="FG190" s="298"/>
      <c r="FH190" s="298"/>
      <c r="FI190" s="298"/>
      <c r="FJ190" s="298"/>
      <c r="FK190" s="298"/>
      <c r="FL190" s="298"/>
      <c r="FM190" s="298"/>
      <c r="FN190" s="298"/>
      <c r="FO190" s="298"/>
      <c r="FP190" s="298"/>
      <c r="FQ190" s="298"/>
      <c r="FR190" s="298"/>
      <c r="FS190" s="298"/>
      <c r="FT190" s="298"/>
      <c r="FU190" s="298"/>
      <c r="FV190" s="298"/>
      <c r="FW190" s="298"/>
      <c r="FX190" s="298"/>
      <c r="FY190" s="298"/>
      <c r="FZ190" s="298"/>
      <c r="GA190" s="298"/>
      <c r="GB190" s="298"/>
      <c r="GC190" s="298"/>
      <c r="GD190" s="298"/>
      <c r="GE190" s="298"/>
      <c r="GF190" s="298"/>
      <c r="GG190" s="298"/>
      <c r="GH190" s="298"/>
      <c r="GI190" s="298"/>
      <c r="GJ190" s="298"/>
      <c r="GK190" s="298"/>
      <c r="GL190" s="298"/>
      <c r="GM190" s="298"/>
      <c r="GN190" s="298"/>
      <c r="GO190" s="298"/>
      <c r="GP190" s="298"/>
      <c r="GQ190" s="298"/>
      <c r="GR190" s="298"/>
      <c r="GS190" s="298"/>
      <c r="GT190" s="298"/>
      <c r="GU190" s="298"/>
      <c r="GV190" s="298"/>
      <c r="GW190" s="298"/>
      <c r="GX190" s="298"/>
      <c r="GY190" s="298"/>
      <c r="GZ190" s="298"/>
      <c r="HA190" s="298"/>
      <c r="HB190" s="298"/>
      <c r="HC190" s="298"/>
      <c r="HD190" s="298"/>
      <c r="HE190" s="298"/>
      <c r="HF190" s="298"/>
      <c r="HG190" s="298"/>
      <c r="HH190" s="298"/>
      <c r="HI190" s="298"/>
      <c r="HJ190" s="298"/>
      <c r="HK190" s="298"/>
      <c r="HL190" s="298"/>
      <c r="HM190" s="298"/>
      <c r="HN190" s="298"/>
      <c r="HO190" s="298"/>
      <c r="HP190" s="298"/>
      <c r="HQ190" s="298"/>
      <c r="HR190" s="298"/>
      <c r="HS190" s="298"/>
      <c r="HT190" s="298"/>
      <c r="HU190" s="298"/>
      <c r="HV190" s="298"/>
      <c r="HW190" s="298"/>
      <c r="HX190" s="298"/>
      <c r="HY190" s="298"/>
      <c r="HZ190" s="298"/>
      <c r="IA190" s="298"/>
      <c r="IB190" s="298"/>
      <c r="IC190" s="298"/>
      <c r="ID190" s="298"/>
      <c r="IE190" s="298"/>
      <c r="IF190" s="298"/>
      <c r="IG190" s="298"/>
      <c r="IH190" s="298"/>
      <c r="II190" s="298"/>
      <c r="IJ190" s="298"/>
      <c r="IK190" s="298"/>
      <c r="IL190" s="298"/>
      <c r="IM190" s="298"/>
      <c r="IN190" s="298"/>
      <c r="IO190" s="298"/>
      <c r="IP190" s="298"/>
      <c r="IQ190" s="298"/>
      <c r="IR190" s="298"/>
      <c r="IS190" s="298"/>
      <c r="IT190" s="298"/>
      <c r="IU190" s="298"/>
      <c r="IV190" s="298"/>
      <c r="IW190" s="298"/>
      <c r="IX190" s="298"/>
    </row>
    <row r="191" spans="1:258" s="292" customFormat="1">
      <c r="A191" s="299"/>
      <c r="B191" s="300" t="s">
        <v>1153</v>
      </c>
      <c r="C191" s="282" t="s">
        <v>44</v>
      </c>
      <c r="D191" s="283">
        <v>7</v>
      </c>
      <c r="E191" s="283"/>
      <c r="F191" s="327">
        <v>0</v>
      </c>
      <c r="G191" s="283">
        <f t="shared" ref="G191" si="5">+D191*F191</f>
        <v>0</v>
      </c>
      <c r="H191" s="283"/>
      <c r="J191" s="298"/>
      <c r="K191" s="298"/>
      <c r="L191" s="298"/>
      <c r="M191" s="298"/>
      <c r="N191" s="298"/>
      <c r="O191" s="298"/>
      <c r="P191" s="298"/>
      <c r="Q191" s="298"/>
      <c r="R191" s="298"/>
      <c r="S191" s="298"/>
      <c r="T191" s="298"/>
      <c r="U191" s="298"/>
      <c r="V191" s="298"/>
      <c r="W191" s="298"/>
      <c r="X191" s="298"/>
      <c r="Y191" s="298"/>
      <c r="Z191" s="298"/>
      <c r="AA191" s="298"/>
      <c r="AB191" s="298"/>
      <c r="AC191" s="298"/>
      <c r="AD191" s="298"/>
      <c r="AE191" s="298"/>
      <c r="AF191" s="298"/>
      <c r="AG191" s="298"/>
      <c r="AH191" s="298"/>
      <c r="AI191" s="298"/>
      <c r="AJ191" s="298"/>
      <c r="AK191" s="298"/>
      <c r="AL191" s="298"/>
      <c r="AM191" s="298"/>
      <c r="AN191" s="298"/>
      <c r="AO191" s="298"/>
      <c r="AP191" s="298"/>
      <c r="AQ191" s="298"/>
      <c r="AR191" s="298"/>
      <c r="AS191" s="298"/>
      <c r="AT191" s="298"/>
      <c r="AU191" s="298"/>
      <c r="AV191" s="298"/>
      <c r="AW191" s="298"/>
      <c r="AX191" s="298"/>
      <c r="AY191" s="298"/>
      <c r="AZ191" s="298"/>
      <c r="BA191" s="298"/>
      <c r="BB191" s="298"/>
      <c r="BC191" s="298"/>
      <c r="BD191" s="298"/>
      <c r="BE191" s="298"/>
      <c r="BF191" s="298"/>
      <c r="BG191" s="298"/>
      <c r="BH191" s="298"/>
      <c r="BI191" s="298"/>
      <c r="BJ191" s="298"/>
      <c r="BK191" s="298"/>
      <c r="BL191" s="298"/>
      <c r="BM191" s="298"/>
      <c r="BN191" s="298"/>
      <c r="BO191" s="298"/>
      <c r="BP191" s="298"/>
      <c r="BQ191" s="298"/>
      <c r="BR191" s="298"/>
      <c r="BS191" s="298"/>
      <c r="BT191" s="298"/>
      <c r="BU191" s="298"/>
      <c r="BV191" s="298"/>
      <c r="BW191" s="298"/>
      <c r="BX191" s="298"/>
      <c r="BY191" s="298"/>
      <c r="BZ191" s="298"/>
      <c r="CA191" s="298"/>
      <c r="CB191" s="298"/>
      <c r="CC191" s="298"/>
      <c r="CD191" s="298"/>
      <c r="CE191" s="298"/>
      <c r="CF191" s="298"/>
      <c r="CG191" s="298"/>
      <c r="CH191" s="298"/>
      <c r="CI191" s="298"/>
      <c r="CJ191" s="298"/>
      <c r="CK191" s="298"/>
      <c r="CL191" s="298"/>
      <c r="CM191" s="298"/>
      <c r="CN191" s="298"/>
      <c r="CO191" s="298"/>
      <c r="CP191" s="298"/>
      <c r="CQ191" s="298"/>
      <c r="CR191" s="298"/>
      <c r="CS191" s="298"/>
      <c r="CT191" s="298"/>
      <c r="CU191" s="298"/>
      <c r="CV191" s="298"/>
      <c r="CW191" s="298"/>
      <c r="CX191" s="298"/>
      <c r="CY191" s="298"/>
      <c r="CZ191" s="298"/>
      <c r="DA191" s="298"/>
      <c r="DB191" s="298"/>
      <c r="DC191" s="298"/>
      <c r="DD191" s="298"/>
      <c r="DE191" s="298"/>
      <c r="DF191" s="298"/>
      <c r="DG191" s="298"/>
      <c r="DH191" s="298"/>
      <c r="DI191" s="298"/>
      <c r="DJ191" s="298"/>
      <c r="DK191" s="298"/>
      <c r="DL191" s="298"/>
      <c r="DM191" s="298"/>
      <c r="DN191" s="298"/>
      <c r="DO191" s="298"/>
      <c r="DP191" s="298"/>
      <c r="DQ191" s="298"/>
      <c r="DR191" s="298"/>
      <c r="DS191" s="298"/>
      <c r="DT191" s="298"/>
      <c r="DU191" s="298"/>
      <c r="DV191" s="298"/>
      <c r="DW191" s="298"/>
      <c r="DX191" s="298"/>
      <c r="DY191" s="298"/>
      <c r="DZ191" s="298"/>
      <c r="EA191" s="298"/>
      <c r="EB191" s="298"/>
      <c r="EC191" s="298"/>
      <c r="ED191" s="298"/>
      <c r="EE191" s="298"/>
      <c r="EF191" s="298"/>
      <c r="EG191" s="298"/>
      <c r="EH191" s="298"/>
      <c r="EI191" s="298"/>
      <c r="EJ191" s="298"/>
      <c r="EK191" s="298"/>
      <c r="EL191" s="298"/>
      <c r="EM191" s="298"/>
      <c r="EN191" s="298"/>
      <c r="EO191" s="298"/>
      <c r="EP191" s="298"/>
      <c r="EQ191" s="298"/>
      <c r="ER191" s="298"/>
      <c r="ES191" s="298"/>
      <c r="ET191" s="298"/>
      <c r="EU191" s="298"/>
      <c r="EV191" s="298"/>
      <c r="EW191" s="298"/>
      <c r="EX191" s="298"/>
      <c r="EY191" s="298"/>
      <c r="EZ191" s="298"/>
      <c r="FA191" s="298"/>
      <c r="FB191" s="298"/>
      <c r="FC191" s="298"/>
      <c r="FD191" s="298"/>
      <c r="FE191" s="298"/>
      <c r="FF191" s="298"/>
      <c r="FG191" s="298"/>
      <c r="FH191" s="298"/>
      <c r="FI191" s="298"/>
      <c r="FJ191" s="298"/>
      <c r="FK191" s="298"/>
      <c r="FL191" s="298"/>
      <c r="FM191" s="298"/>
      <c r="FN191" s="298"/>
      <c r="FO191" s="298"/>
      <c r="FP191" s="298"/>
      <c r="FQ191" s="298"/>
      <c r="FR191" s="298"/>
      <c r="FS191" s="298"/>
      <c r="FT191" s="298"/>
      <c r="FU191" s="298"/>
      <c r="FV191" s="298"/>
      <c r="FW191" s="298"/>
      <c r="FX191" s="298"/>
      <c r="FY191" s="298"/>
      <c r="FZ191" s="298"/>
      <c r="GA191" s="298"/>
      <c r="GB191" s="298"/>
      <c r="GC191" s="298"/>
      <c r="GD191" s="298"/>
      <c r="GE191" s="298"/>
      <c r="GF191" s="298"/>
      <c r="GG191" s="298"/>
      <c r="GH191" s="298"/>
      <c r="GI191" s="298"/>
      <c r="GJ191" s="298"/>
      <c r="GK191" s="298"/>
      <c r="GL191" s="298"/>
      <c r="GM191" s="298"/>
      <c r="GN191" s="298"/>
      <c r="GO191" s="298"/>
      <c r="GP191" s="298"/>
      <c r="GQ191" s="298"/>
      <c r="GR191" s="298"/>
      <c r="GS191" s="298"/>
      <c r="GT191" s="298"/>
      <c r="GU191" s="298"/>
      <c r="GV191" s="298"/>
      <c r="GW191" s="298"/>
      <c r="GX191" s="298"/>
      <c r="GY191" s="298"/>
      <c r="GZ191" s="298"/>
      <c r="HA191" s="298"/>
      <c r="HB191" s="298"/>
      <c r="HC191" s="298"/>
      <c r="HD191" s="298"/>
      <c r="HE191" s="298"/>
      <c r="HF191" s="298"/>
      <c r="HG191" s="298"/>
      <c r="HH191" s="298"/>
      <c r="HI191" s="298"/>
      <c r="HJ191" s="298"/>
      <c r="HK191" s="298"/>
      <c r="HL191" s="298"/>
      <c r="HM191" s="298"/>
      <c r="HN191" s="298"/>
      <c r="HO191" s="298"/>
      <c r="HP191" s="298"/>
      <c r="HQ191" s="298"/>
      <c r="HR191" s="298"/>
      <c r="HS191" s="298"/>
      <c r="HT191" s="298"/>
      <c r="HU191" s="298"/>
      <c r="HV191" s="298"/>
      <c r="HW191" s="298"/>
      <c r="HX191" s="298"/>
      <c r="HY191" s="298"/>
      <c r="HZ191" s="298"/>
      <c r="IA191" s="298"/>
      <c r="IB191" s="298"/>
      <c r="IC191" s="298"/>
      <c r="ID191" s="298"/>
      <c r="IE191" s="298"/>
      <c r="IF191" s="298"/>
      <c r="IG191" s="298"/>
      <c r="IH191" s="298"/>
      <c r="II191" s="298"/>
      <c r="IJ191" s="298"/>
      <c r="IK191" s="298"/>
      <c r="IL191" s="298"/>
      <c r="IM191" s="298"/>
      <c r="IN191" s="298"/>
      <c r="IO191" s="298"/>
      <c r="IP191" s="298"/>
      <c r="IQ191" s="298"/>
      <c r="IR191" s="298"/>
      <c r="IS191" s="298"/>
      <c r="IT191" s="298"/>
      <c r="IU191" s="298"/>
      <c r="IV191" s="298"/>
      <c r="IW191" s="298"/>
      <c r="IX191" s="298"/>
    </row>
    <row r="192" spans="1:258" s="292" customFormat="1">
      <c r="A192" s="299"/>
      <c r="B192" s="300" t="s">
        <v>1154</v>
      </c>
      <c r="C192" s="282" t="s">
        <v>44</v>
      </c>
      <c r="D192" s="283">
        <v>7</v>
      </c>
      <c r="E192" s="283"/>
      <c r="F192" s="327">
        <v>0</v>
      </c>
      <c r="G192" s="283">
        <f t="shared" ref="G192" si="6">+D192*F192</f>
        <v>0</v>
      </c>
      <c r="H192" s="283"/>
      <c r="J192" s="298"/>
      <c r="K192" s="298"/>
      <c r="L192" s="298"/>
      <c r="M192" s="298"/>
      <c r="N192" s="298"/>
      <c r="O192" s="298"/>
      <c r="P192" s="298"/>
      <c r="Q192" s="298"/>
      <c r="R192" s="298"/>
      <c r="S192" s="298"/>
      <c r="T192" s="298"/>
      <c r="U192" s="298"/>
      <c r="V192" s="298"/>
      <c r="W192" s="298"/>
      <c r="X192" s="298"/>
      <c r="Y192" s="298"/>
      <c r="Z192" s="298"/>
      <c r="AA192" s="298"/>
      <c r="AB192" s="298"/>
      <c r="AC192" s="298"/>
      <c r="AD192" s="298"/>
      <c r="AE192" s="298"/>
      <c r="AF192" s="298"/>
      <c r="AG192" s="298"/>
      <c r="AH192" s="298"/>
      <c r="AI192" s="298"/>
      <c r="AJ192" s="298"/>
      <c r="AK192" s="298"/>
      <c r="AL192" s="298"/>
      <c r="AM192" s="298"/>
      <c r="AN192" s="298"/>
      <c r="AO192" s="298"/>
      <c r="AP192" s="298"/>
      <c r="AQ192" s="298"/>
      <c r="AR192" s="298"/>
      <c r="AS192" s="298"/>
      <c r="AT192" s="298"/>
      <c r="AU192" s="298"/>
      <c r="AV192" s="298"/>
      <c r="AW192" s="298"/>
      <c r="AX192" s="298"/>
      <c r="AY192" s="298"/>
      <c r="AZ192" s="298"/>
      <c r="BA192" s="298"/>
      <c r="BB192" s="298"/>
      <c r="BC192" s="298"/>
      <c r="BD192" s="298"/>
      <c r="BE192" s="298"/>
      <c r="BF192" s="298"/>
      <c r="BG192" s="298"/>
      <c r="BH192" s="298"/>
      <c r="BI192" s="298"/>
      <c r="BJ192" s="298"/>
      <c r="BK192" s="298"/>
      <c r="BL192" s="298"/>
      <c r="BM192" s="298"/>
      <c r="BN192" s="298"/>
      <c r="BO192" s="298"/>
      <c r="BP192" s="298"/>
      <c r="BQ192" s="298"/>
      <c r="BR192" s="298"/>
      <c r="BS192" s="298"/>
      <c r="BT192" s="298"/>
      <c r="BU192" s="298"/>
      <c r="BV192" s="298"/>
      <c r="BW192" s="298"/>
      <c r="BX192" s="298"/>
      <c r="BY192" s="298"/>
      <c r="BZ192" s="298"/>
      <c r="CA192" s="298"/>
      <c r="CB192" s="298"/>
      <c r="CC192" s="298"/>
      <c r="CD192" s="298"/>
      <c r="CE192" s="298"/>
      <c r="CF192" s="298"/>
      <c r="CG192" s="298"/>
      <c r="CH192" s="298"/>
      <c r="CI192" s="298"/>
      <c r="CJ192" s="298"/>
      <c r="CK192" s="298"/>
      <c r="CL192" s="298"/>
      <c r="CM192" s="298"/>
      <c r="CN192" s="298"/>
      <c r="CO192" s="298"/>
      <c r="CP192" s="298"/>
      <c r="CQ192" s="298"/>
      <c r="CR192" s="298"/>
      <c r="CS192" s="298"/>
      <c r="CT192" s="298"/>
      <c r="CU192" s="298"/>
      <c r="CV192" s="298"/>
      <c r="CW192" s="298"/>
      <c r="CX192" s="298"/>
      <c r="CY192" s="298"/>
      <c r="CZ192" s="298"/>
      <c r="DA192" s="298"/>
      <c r="DB192" s="298"/>
      <c r="DC192" s="298"/>
      <c r="DD192" s="298"/>
      <c r="DE192" s="298"/>
      <c r="DF192" s="298"/>
      <c r="DG192" s="298"/>
      <c r="DH192" s="298"/>
      <c r="DI192" s="298"/>
      <c r="DJ192" s="298"/>
      <c r="DK192" s="298"/>
      <c r="DL192" s="298"/>
      <c r="DM192" s="298"/>
      <c r="DN192" s="298"/>
      <c r="DO192" s="298"/>
      <c r="DP192" s="298"/>
      <c r="DQ192" s="298"/>
      <c r="DR192" s="298"/>
      <c r="DS192" s="298"/>
      <c r="DT192" s="298"/>
      <c r="DU192" s="298"/>
      <c r="DV192" s="298"/>
      <c r="DW192" s="298"/>
      <c r="DX192" s="298"/>
      <c r="DY192" s="298"/>
      <c r="DZ192" s="298"/>
      <c r="EA192" s="298"/>
      <c r="EB192" s="298"/>
      <c r="EC192" s="298"/>
      <c r="ED192" s="298"/>
      <c r="EE192" s="298"/>
      <c r="EF192" s="298"/>
      <c r="EG192" s="298"/>
      <c r="EH192" s="298"/>
      <c r="EI192" s="298"/>
      <c r="EJ192" s="298"/>
      <c r="EK192" s="298"/>
      <c r="EL192" s="298"/>
      <c r="EM192" s="298"/>
      <c r="EN192" s="298"/>
      <c r="EO192" s="298"/>
      <c r="EP192" s="298"/>
      <c r="EQ192" s="298"/>
      <c r="ER192" s="298"/>
      <c r="ES192" s="298"/>
      <c r="ET192" s="298"/>
      <c r="EU192" s="298"/>
      <c r="EV192" s="298"/>
      <c r="EW192" s="298"/>
      <c r="EX192" s="298"/>
      <c r="EY192" s="298"/>
      <c r="EZ192" s="298"/>
      <c r="FA192" s="298"/>
      <c r="FB192" s="298"/>
      <c r="FC192" s="298"/>
      <c r="FD192" s="298"/>
      <c r="FE192" s="298"/>
      <c r="FF192" s="298"/>
      <c r="FG192" s="298"/>
      <c r="FH192" s="298"/>
      <c r="FI192" s="298"/>
      <c r="FJ192" s="298"/>
      <c r="FK192" s="298"/>
      <c r="FL192" s="298"/>
      <c r="FM192" s="298"/>
      <c r="FN192" s="298"/>
      <c r="FO192" s="298"/>
      <c r="FP192" s="298"/>
      <c r="FQ192" s="298"/>
      <c r="FR192" s="298"/>
      <c r="FS192" s="298"/>
      <c r="FT192" s="298"/>
      <c r="FU192" s="298"/>
      <c r="FV192" s="298"/>
      <c r="FW192" s="298"/>
      <c r="FX192" s="298"/>
      <c r="FY192" s="298"/>
      <c r="FZ192" s="298"/>
      <c r="GA192" s="298"/>
      <c r="GB192" s="298"/>
      <c r="GC192" s="298"/>
      <c r="GD192" s="298"/>
      <c r="GE192" s="298"/>
      <c r="GF192" s="298"/>
      <c r="GG192" s="298"/>
      <c r="GH192" s="298"/>
      <c r="GI192" s="298"/>
      <c r="GJ192" s="298"/>
      <c r="GK192" s="298"/>
      <c r="GL192" s="298"/>
      <c r="GM192" s="298"/>
      <c r="GN192" s="298"/>
      <c r="GO192" s="298"/>
      <c r="GP192" s="298"/>
      <c r="GQ192" s="298"/>
      <c r="GR192" s="298"/>
      <c r="GS192" s="298"/>
      <c r="GT192" s="298"/>
      <c r="GU192" s="298"/>
      <c r="GV192" s="298"/>
      <c r="GW192" s="298"/>
      <c r="GX192" s="298"/>
      <c r="GY192" s="298"/>
      <c r="GZ192" s="298"/>
      <c r="HA192" s="298"/>
      <c r="HB192" s="298"/>
      <c r="HC192" s="298"/>
      <c r="HD192" s="298"/>
      <c r="HE192" s="298"/>
      <c r="HF192" s="298"/>
      <c r="HG192" s="298"/>
      <c r="HH192" s="298"/>
      <c r="HI192" s="298"/>
      <c r="HJ192" s="298"/>
      <c r="HK192" s="298"/>
      <c r="HL192" s="298"/>
      <c r="HM192" s="298"/>
      <c r="HN192" s="298"/>
      <c r="HO192" s="298"/>
      <c r="HP192" s="298"/>
      <c r="HQ192" s="298"/>
      <c r="HR192" s="298"/>
      <c r="HS192" s="298"/>
      <c r="HT192" s="298"/>
      <c r="HU192" s="298"/>
      <c r="HV192" s="298"/>
      <c r="HW192" s="298"/>
      <c r="HX192" s="298"/>
      <c r="HY192" s="298"/>
      <c r="HZ192" s="298"/>
      <c r="IA192" s="298"/>
      <c r="IB192" s="298"/>
      <c r="IC192" s="298"/>
      <c r="ID192" s="298"/>
      <c r="IE192" s="298"/>
      <c r="IF192" s="298"/>
      <c r="IG192" s="298"/>
      <c r="IH192" s="298"/>
      <c r="II192" s="298"/>
      <c r="IJ192" s="298"/>
      <c r="IK192" s="298"/>
      <c r="IL192" s="298"/>
      <c r="IM192" s="298"/>
      <c r="IN192" s="298"/>
      <c r="IO192" s="298"/>
      <c r="IP192" s="298"/>
      <c r="IQ192" s="298"/>
      <c r="IR192" s="298"/>
      <c r="IS192" s="298"/>
      <c r="IT192" s="298"/>
      <c r="IU192" s="298"/>
      <c r="IV192" s="298"/>
      <c r="IW192" s="298"/>
      <c r="IX192" s="298"/>
    </row>
    <row r="193" spans="1:258" s="292" customFormat="1">
      <c r="A193" s="299"/>
      <c r="B193" s="61"/>
      <c r="C193" s="282"/>
      <c r="D193" s="283"/>
      <c r="E193" s="283"/>
      <c r="F193" s="327"/>
      <c r="G193" s="283"/>
      <c r="H193" s="283"/>
      <c r="J193" s="298"/>
      <c r="K193" s="298"/>
      <c r="L193" s="298"/>
      <c r="M193" s="298"/>
      <c r="N193" s="298"/>
      <c r="O193" s="298"/>
      <c r="P193" s="298"/>
      <c r="Q193" s="298"/>
      <c r="R193" s="298"/>
      <c r="S193" s="298"/>
      <c r="T193" s="298"/>
      <c r="U193" s="298"/>
      <c r="V193" s="298"/>
      <c r="W193" s="298"/>
      <c r="X193" s="298"/>
      <c r="Y193" s="298"/>
      <c r="Z193" s="298"/>
      <c r="AA193" s="298"/>
      <c r="AB193" s="298"/>
      <c r="AC193" s="298"/>
      <c r="AD193" s="298"/>
      <c r="AE193" s="298"/>
      <c r="AF193" s="298"/>
      <c r="AG193" s="298"/>
      <c r="AH193" s="298"/>
      <c r="AI193" s="298"/>
      <c r="AJ193" s="298"/>
      <c r="AK193" s="298"/>
      <c r="AL193" s="298"/>
      <c r="AM193" s="298"/>
      <c r="AN193" s="298"/>
      <c r="AO193" s="298"/>
      <c r="AP193" s="298"/>
      <c r="AQ193" s="298"/>
      <c r="AR193" s="298"/>
      <c r="AS193" s="298"/>
      <c r="AT193" s="298"/>
      <c r="AU193" s="298"/>
      <c r="AV193" s="298"/>
      <c r="AW193" s="298"/>
      <c r="AX193" s="298"/>
      <c r="AY193" s="298"/>
      <c r="AZ193" s="298"/>
      <c r="BA193" s="298"/>
      <c r="BB193" s="298"/>
      <c r="BC193" s="298"/>
      <c r="BD193" s="298"/>
      <c r="BE193" s="298"/>
      <c r="BF193" s="298"/>
      <c r="BG193" s="298"/>
      <c r="BH193" s="298"/>
      <c r="BI193" s="298"/>
      <c r="BJ193" s="298"/>
      <c r="BK193" s="298"/>
      <c r="BL193" s="298"/>
      <c r="BM193" s="298"/>
      <c r="BN193" s="298"/>
      <c r="BO193" s="298"/>
      <c r="BP193" s="298"/>
      <c r="BQ193" s="298"/>
      <c r="BR193" s="298"/>
      <c r="BS193" s="298"/>
      <c r="BT193" s="298"/>
      <c r="BU193" s="298"/>
      <c r="BV193" s="298"/>
      <c r="BW193" s="298"/>
      <c r="BX193" s="298"/>
      <c r="BY193" s="298"/>
      <c r="BZ193" s="298"/>
      <c r="CA193" s="298"/>
      <c r="CB193" s="298"/>
      <c r="CC193" s="298"/>
      <c r="CD193" s="298"/>
      <c r="CE193" s="298"/>
      <c r="CF193" s="298"/>
      <c r="CG193" s="298"/>
      <c r="CH193" s="298"/>
      <c r="CI193" s="298"/>
      <c r="CJ193" s="298"/>
      <c r="CK193" s="298"/>
      <c r="CL193" s="298"/>
      <c r="CM193" s="298"/>
      <c r="CN193" s="298"/>
      <c r="CO193" s="298"/>
      <c r="CP193" s="298"/>
      <c r="CQ193" s="298"/>
      <c r="CR193" s="298"/>
      <c r="CS193" s="298"/>
      <c r="CT193" s="298"/>
      <c r="CU193" s="298"/>
      <c r="CV193" s="298"/>
      <c r="CW193" s="298"/>
      <c r="CX193" s="298"/>
      <c r="CY193" s="298"/>
      <c r="CZ193" s="298"/>
      <c r="DA193" s="298"/>
      <c r="DB193" s="298"/>
      <c r="DC193" s="298"/>
      <c r="DD193" s="298"/>
      <c r="DE193" s="298"/>
      <c r="DF193" s="298"/>
      <c r="DG193" s="298"/>
      <c r="DH193" s="298"/>
      <c r="DI193" s="298"/>
      <c r="DJ193" s="298"/>
      <c r="DK193" s="298"/>
      <c r="DL193" s="298"/>
      <c r="DM193" s="298"/>
      <c r="DN193" s="298"/>
      <c r="DO193" s="298"/>
      <c r="DP193" s="298"/>
      <c r="DQ193" s="298"/>
      <c r="DR193" s="298"/>
      <c r="DS193" s="298"/>
      <c r="DT193" s="298"/>
      <c r="DU193" s="298"/>
      <c r="DV193" s="298"/>
      <c r="DW193" s="298"/>
      <c r="DX193" s="298"/>
      <c r="DY193" s="298"/>
      <c r="DZ193" s="298"/>
      <c r="EA193" s="298"/>
      <c r="EB193" s="298"/>
      <c r="EC193" s="298"/>
      <c r="ED193" s="298"/>
      <c r="EE193" s="298"/>
      <c r="EF193" s="298"/>
      <c r="EG193" s="298"/>
      <c r="EH193" s="298"/>
      <c r="EI193" s="298"/>
      <c r="EJ193" s="298"/>
      <c r="EK193" s="298"/>
      <c r="EL193" s="298"/>
      <c r="EM193" s="298"/>
      <c r="EN193" s="298"/>
      <c r="EO193" s="298"/>
      <c r="EP193" s="298"/>
      <c r="EQ193" s="298"/>
      <c r="ER193" s="298"/>
      <c r="ES193" s="298"/>
      <c r="ET193" s="298"/>
      <c r="EU193" s="298"/>
      <c r="EV193" s="298"/>
      <c r="EW193" s="298"/>
      <c r="EX193" s="298"/>
      <c r="EY193" s="298"/>
      <c r="EZ193" s="298"/>
      <c r="FA193" s="298"/>
      <c r="FB193" s="298"/>
      <c r="FC193" s="298"/>
      <c r="FD193" s="298"/>
      <c r="FE193" s="298"/>
      <c r="FF193" s="298"/>
      <c r="FG193" s="298"/>
      <c r="FH193" s="298"/>
      <c r="FI193" s="298"/>
      <c r="FJ193" s="298"/>
      <c r="FK193" s="298"/>
      <c r="FL193" s="298"/>
      <c r="FM193" s="298"/>
      <c r="FN193" s="298"/>
      <c r="FO193" s="298"/>
      <c r="FP193" s="298"/>
      <c r="FQ193" s="298"/>
      <c r="FR193" s="298"/>
      <c r="FS193" s="298"/>
      <c r="FT193" s="298"/>
      <c r="FU193" s="298"/>
      <c r="FV193" s="298"/>
      <c r="FW193" s="298"/>
      <c r="FX193" s="298"/>
      <c r="FY193" s="298"/>
      <c r="FZ193" s="298"/>
      <c r="GA193" s="298"/>
      <c r="GB193" s="298"/>
      <c r="GC193" s="298"/>
      <c r="GD193" s="298"/>
      <c r="GE193" s="298"/>
      <c r="GF193" s="298"/>
      <c r="GG193" s="298"/>
      <c r="GH193" s="298"/>
      <c r="GI193" s="298"/>
      <c r="GJ193" s="298"/>
      <c r="GK193" s="298"/>
      <c r="GL193" s="298"/>
      <c r="GM193" s="298"/>
      <c r="GN193" s="298"/>
      <c r="GO193" s="298"/>
      <c r="GP193" s="298"/>
      <c r="GQ193" s="298"/>
      <c r="GR193" s="298"/>
      <c r="GS193" s="298"/>
      <c r="GT193" s="298"/>
      <c r="GU193" s="298"/>
      <c r="GV193" s="298"/>
      <c r="GW193" s="298"/>
      <c r="GX193" s="298"/>
      <c r="GY193" s="298"/>
      <c r="GZ193" s="298"/>
      <c r="HA193" s="298"/>
      <c r="HB193" s="298"/>
      <c r="HC193" s="298"/>
      <c r="HD193" s="298"/>
      <c r="HE193" s="298"/>
      <c r="HF193" s="298"/>
      <c r="HG193" s="298"/>
      <c r="HH193" s="298"/>
      <c r="HI193" s="298"/>
      <c r="HJ193" s="298"/>
      <c r="HK193" s="298"/>
      <c r="HL193" s="298"/>
      <c r="HM193" s="298"/>
      <c r="HN193" s="298"/>
      <c r="HO193" s="298"/>
      <c r="HP193" s="298"/>
      <c r="HQ193" s="298"/>
      <c r="HR193" s="298"/>
      <c r="HS193" s="298"/>
      <c r="HT193" s="298"/>
      <c r="HU193" s="298"/>
      <c r="HV193" s="298"/>
      <c r="HW193" s="298"/>
      <c r="HX193" s="298"/>
      <c r="HY193" s="298"/>
      <c r="HZ193" s="298"/>
      <c r="IA193" s="298"/>
      <c r="IB193" s="298"/>
      <c r="IC193" s="298"/>
      <c r="ID193" s="298"/>
      <c r="IE193" s="298"/>
      <c r="IF193" s="298"/>
      <c r="IG193" s="298"/>
      <c r="IH193" s="298"/>
      <c r="II193" s="298"/>
      <c r="IJ193" s="298"/>
      <c r="IK193" s="298"/>
      <c r="IL193" s="298"/>
      <c r="IM193" s="298"/>
      <c r="IN193" s="298"/>
      <c r="IO193" s="298"/>
      <c r="IP193" s="298"/>
      <c r="IQ193" s="298"/>
      <c r="IR193" s="298"/>
      <c r="IS193" s="298"/>
      <c r="IT193" s="298"/>
      <c r="IU193" s="298"/>
      <c r="IV193" s="298"/>
      <c r="IW193" s="298"/>
      <c r="IX193" s="298"/>
    </row>
    <row r="194" spans="1:258" s="292" customFormat="1" ht="63.75">
      <c r="A194" s="299" t="s">
        <v>36</v>
      </c>
      <c r="B194" s="61" t="s">
        <v>1227</v>
      </c>
      <c r="C194" s="282" t="s">
        <v>28</v>
      </c>
      <c r="D194" s="283"/>
      <c r="E194" s="283">
        <v>3</v>
      </c>
      <c r="F194" s="327">
        <v>0</v>
      </c>
      <c r="G194" s="283"/>
      <c r="H194" s="283">
        <f>+E194*F194</f>
        <v>0</v>
      </c>
      <c r="J194" s="298"/>
      <c r="K194" s="298"/>
      <c r="L194" s="298"/>
      <c r="M194" s="298"/>
      <c r="N194" s="298"/>
      <c r="O194" s="298"/>
      <c r="P194" s="298"/>
      <c r="Q194" s="298"/>
      <c r="R194" s="298"/>
      <c r="S194" s="298"/>
      <c r="T194" s="298"/>
      <c r="U194" s="298"/>
      <c r="V194" s="298"/>
      <c r="W194" s="298"/>
      <c r="X194" s="298"/>
      <c r="Y194" s="298"/>
      <c r="Z194" s="298"/>
      <c r="AA194" s="298"/>
      <c r="AB194" s="298"/>
      <c r="AC194" s="298"/>
      <c r="AD194" s="298"/>
      <c r="AE194" s="298"/>
      <c r="AF194" s="298"/>
      <c r="AG194" s="298"/>
      <c r="AH194" s="298"/>
      <c r="AI194" s="298"/>
      <c r="AJ194" s="298"/>
      <c r="AK194" s="298"/>
      <c r="AL194" s="298"/>
      <c r="AM194" s="298"/>
      <c r="AN194" s="298"/>
      <c r="AO194" s="298"/>
      <c r="AP194" s="298"/>
      <c r="AQ194" s="298"/>
      <c r="AR194" s="298"/>
      <c r="AS194" s="298"/>
      <c r="AT194" s="298"/>
      <c r="AU194" s="298"/>
      <c r="AV194" s="298"/>
      <c r="AW194" s="298"/>
      <c r="AX194" s="298"/>
      <c r="AY194" s="298"/>
      <c r="AZ194" s="298"/>
      <c r="BA194" s="298"/>
      <c r="BB194" s="298"/>
      <c r="BC194" s="298"/>
      <c r="BD194" s="298"/>
      <c r="BE194" s="298"/>
      <c r="BF194" s="298"/>
      <c r="BG194" s="298"/>
      <c r="BH194" s="298"/>
      <c r="BI194" s="298"/>
      <c r="BJ194" s="298"/>
      <c r="BK194" s="298"/>
      <c r="BL194" s="298"/>
      <c r="BM194" s="298"/>
      <c r="BN194" s="298"/>
      <c r="BO194" s="298"/>
      <c r="BP194" s="298"/>
      <c r="BQ194" s="298"/>
      <c r="BR194" s="298"/>
      <c r="BS194" s="298"/>
      <c r="BT194" s="298"/>
      <c r="BU194" s="298"/>
      <c r="BV194" s="298"/>
      <c r="BW194" s="298"/>
      <c r="BX194" s="298"/>
      <c r="BY194" s="298"/>
      <c r="BZ194" s="298"/>
      <c r="CA194" s="298"/>
      <c r="CB194" s="298"/>
      <c r="CC194" s="298"/>
      <c r="CD194" s="298"/>
      <c r="CE194" s="298"/>
      <c r="CF194" s="298"/>
      <c r="CG194" s="298"/>
      <c r="CH194" s="298"/>
      <c r="CI194" s="298"/>
      <c r="CJ194" s="298"/>
      <c r="CK194" s="298"/>
      <c r="CL194" s="298"/>
      <c r="CM194" s="298"/>
      <c r="CN194" s="298"/>
      <c r="CO194" s="298"/>
      <c r="CP194" s="298"/>
      <c r="CQ194" s="298"/>
      <c r="CR194" s="298"/>
      <c r="CS194" s="298"/>
      <c r="CT194" s="298"/>
      <c r="CU194" s="298"/>
      <c r="CV194" s="298"/>
      <c r="CW194" s="298"/>
      <c r="CX194" s="298"/>
      <c r="CY194" s="298"/>
      <c r="CZ194" s="298"/>
      <c r="DA194" s="298"/>
      <c r="DB194" s="298"/>
      <c r="DC194" s="298"/>
      <c r="DD194" s="298"/>
      <c r="DE194" s="298"/>
      <c r="DF194" s="298"/>
      <c r="DG194" s="298"/>
      <c r="DH194" s="298"/>
      <c r="DI194" s="298"/>
      <c r="DJ194" s="298"/>
      <c r="DK194" s="298"/>
      <c r="DL194" s="298"/>
      <c r="DM194" s="298"/>
      <c r="DN194" s="298"/>
      <c r="DO194" s="298"/>
      <c r="DP194" s="298"/>
      <c r="DQ194" s="298"/>
      <c r="DR194" s="298"/>
      <c r="DS194" s="298"/>
      <c r="DT194" s="298"/>
      <c r="DU194" s="298"/>
      <c r="DV194" s="298"/>
      <c r="DW194" s="298"/>
      <c r="DX194" s="298"/>
      <c r="DY194" s="298"/>
      <c r="DZ194" s="298"/>
      <c r="EA194" s="298"/>
      <c r="EB194" s="298"/>
      <c r="EC194" s="298"/>
      <c r="ED194" s="298"/>
      <c r="EE194" s="298"/>
      <c r="EF194" s="298"/>
      <c r="EG194" s="298"/>
      <c r="EH194" s="298"/>
      <c r="EI194" s="298"/>
      <c r="EJ194" s="298"/>
      <c r="EK194" s="298"/>
      <c r="EL194" s="298"/>
      <c r="EM194" s="298"/>
      <c r="EN194" s="298"/>
      <c r="EO194" s="298"/>
      <c r="EP194" s="298"/>
      <c r="EQ194" s="298"/>
      <c r="ER194" s="298"/>
      <c r="ES194" s="298"/>
      <c r="ET194" s="298"/>
      <c r="EU194" s="298"/>
      <c r="EV194" s="298"/>
      <c r="EW194" s="298"/>
      <c r="EX194" s="298"/>
      <c r="EY194" s="298"/>
      <c r="EZ194" s="298"/>
      <c r="FA194" s="298"/>
      <c r="FB194" s="298"/>
      <c r="FC194" s="298"/>
      <c r="FD194" s="298"/>
      <c r="FE194" s="298"/>
      <c r="FF194" s="298"/>
      <c r="FG194" s="298"/>
      <c r="FH194" s="298"/>
      <c r="FI194" s="298"/>
      <c r="FJ194" s="298"/>
      <c r="FK194" s="298"/>
      <c r="FL194" s="298"/>
      <c r="FM194" s="298"/>
      <c r="FN194" s="298"/>
      <c r="FO194" s="298"/>
      <c r="FP194" s="298"/>
      <c r="FQ194" s="298"/>
      <c r="FR194" s="298"/>
      <c r="FS194" s="298"/>
      <c r="FT194" s="298"/>
      <c r="FU194" s="298"/>
      <c r="FV194" s="298"/>
      <c r="FW194" s="298"/>
      <c r="FX194" s="298"/>
      <c r="FY194" s="298"/>
      <c r="FZ194" s="298"/>
      <c r="GA194" s="298"/>
      <c r="GB194" s="298"/>
      <c r="GC194" s="298"/>
      <c r="GD194" s="298"/>
      <c r="GE194" s="298"/>
      <c r="GF194" s="298"/>
      <c r="GG194" s="298"/>
      <c r="GH194" s="298"/>
      <c r="GI194" s="298"/>
      <c r="GJ194" s="298"/>
      <c r="GK194" s="298"/>
      <c r="GL194" s="298"/>
      <c r="GM194" s="298"/>
      <c r="GN194" s="298"/>
      <c r="GO194" s="298"/>
      <c r="GP194" s="298"/>
      <c r="GQ194" s="298"/>
      <c r="GR194" s="298"/>
      <c r="GS194" s="298"/>
      <c r="GT194" s="298"/>
      <c r="GU194" s="298"/>
      <c r="GV194" s="298"/>
      <c r="GW194" s="298"/>
      <c r="GX194" s="298"/>
      <c r="GY194" s="298"/>
      <c r="GZ194" s="298"/>
      <c r="HA194" s="298"/>
      <c r="HB194" s="298"/>
      <c r="HC194" s="298"/>
      <c r="HD194" s="298"/>
      <c r="HE194" s="298"/>
      <c r="HF194" s="298"/>
      <c r="HG194" s="298"/>
      <c r="HH194" s="298"/>
      <c r="HI194" s="298"/>
      <c r="HJ194" s="298"/>
      <c r="HK194" s="298"/>
      <c r="HL194" s="298"/>
      <c r="HM194" s="298"/>
      <c r="HN194" s="298"/>
      <c r="HO194" s="298"/>
      <c r="HP194" s="298"/>
      <c r="HQ194" s="298"/>
      <c r="HR194" s="298"/>
      <c r="HS194" s="298"/>
      <c r="HT194" s="298"/>
      <c r="HU194" s="298"/>
      <c r="HV194" s="298"/>
      <c r="HW194" s="298"/>
      <c r="HX194" s="298"/>
      <c r="HY194" s="298"/>
      <c r="HZ194" s="298"/>
      <c r="IA194" s="298"/>
      <c r="IB194" s="298"/>
      <c r="IC194" s="298"/>
      <c r="ID194" s="298"/>
      <c r="IE194" s="298"/>
      <c r="IF194" s="298"/>
      <c r="IG194" s="298"/>
      <c r="IH194" s="298"/>
      <c r="II194" s="298"/>
      <c r="IJ194" s="298"/>
      <c r="IK194" s="298"/>
      <c r="IL194" s="298"/>
      <c r="IM194" s="298"/>
      <c r="IN194" s="298"/>
      <c r="IO194" s="298"/>
      <c r="IP194" s="298"/>
      <c r="IQ194" s="298"/>
      <c r="IR194" s="298"/>
      <c r="IS194" s="298"/>
      <c r="IT194" s="298"/>
      <c r="IU194" s="298"/>
      <c r="IV194" s="298"/>
      <c r="IW194" s="298"/>
      <c r="IX194" s="298"/>
    </row>
    <row r="195" spans="1:258">
      <c r="A195" s="46"/>
      <c r="C195" s="23"/>
    </row>
    <row r="196" spans="1:258" ht="16.149999999999999" customHeight="1" thickBot="1">
      <c r="A196" s="54"/>
      <c r="B196" s="55" t="s">
        <v>71</v>
      </c>
      <c r="C196" s="56"/>
      <c r="D196" s="57"/>
      <c r="E196" s="57"/>
      <c r="F196" s="328"/>
      <c r="G196" s="57">
        <f>SUM(G171:G195)</f>
        <v>0</v>
      </c>
      <c r="H196" s="57">
        <f>SUM(H171:H195)</f>
        <v>0</v>
      </c>
    </row>
    <row r="197" spans="1:258" ht="16.5" thickTop="1">
      <c r="A197" s="44" t="s">
        <v>2</v>
      </c>
      <c r="B197" s="15" t="s">
        <v>73</v>
      </c>
      <c r="C197" s="23"/>
    </row>
    <row r="198" spans="1:258">
      <c r="A198" s="46"/>
      <c r="B198" s="58"/>
      <c r="C198" s="23"/>
    </row>
    <row r="199" spans="1:258" s="292" customFormat="1" ht="120" customHeight="1">
      <c r="A199" s="299" t="s">
        <v>25</v>
      </c>
      <c r="B199" s="61" t="s">
        <v>1160</v>
      </c>
      <c r="C199" s="282" t="s">
        <v>44</v>
      </c>
      <c r="D199" s="283">
        <v>30</v>
      </c>
      <c r="E199" s="283">
        <v>2</v>
      </c>
      <c r="F199" s="327">
        <v>0</v>
      </c>
      <c r="G199" s="283">
        <f>+D199*F199</f>
        <v>0</v>
      </c>
      <c r="H199" s="283">
        <f>+E199*F199</f>
        <v>0</v>
      </c>
      <c r="J199" s="298"/>
      <c r="K199" s="298"/>
      <c r="L199" s="298"/>
      <c r="M199" s="298"/>
      <c r="N199" s="298"/>
      <c r="O199" s="298"/>
      <c r="P199" s="298"/>
      <c r="Q199" s="298"/>
      <c r="R199" s="298"/>
      <c r="S199" s="298"/>
      <c r="T199" s="298"/>
      <c r="U199" s="298"/>
      <c r="V199" s="298"/>
      <c r="W199" s="298"/>
      <c r="X199" s="298"/>
      <c r="Y199" s="298"/>
      <c r="Z199" s="298"/>
      <c r="AA199" s="298"/>
      <c r="AB199" s="298"/>
      <c r="AC199" s="298"/>
      <c r="AD199" s="298"/>
      <c r="AE199" s="298"/>
      <c r="AF199" s="298"/>
      <c r="AG199" s="298"/>
      <c r="AH199" s="298"/>
      <c r="AI199" s="298"/>
      <c r="AJ199" s="298"/>
      <c r="AK199" s="298"/>
      <c r="AL199" s="298"/>
      <c r="AM199" s="298"/>
      <c r="AN199" s="298"/>
      <c r="AO199" s="298"/>
      <c r="AP199" s="298"/>
      <c r="AQ199" s="298"/>
      <c r="AR199" s="298"/>
      <c r="AS199" s="298"/>
      <c r="AT199" s="298"/>
      <c r="AU199" s="298"/>
      <c r="AV199" s="298"/>
      <c r="AW199" s="298"/>
      <c r="AX199" s="298"/>
      <c r="AY199" s="298"/>
      <c r="AZ199" s="298"/>
      <c r="BA199" s="298"/>
      <c r="BB199" s="298"/>
      <c r="BC199" s="298"/>
      <c r="BD199" s="298"/>
      <c r="BE199" s="298"/>
      <c r="BF199" s="298"/>
      <c r="BG199" s="298"/>
      <c r="BH199" s="298"/>
      <c r="BI199" s="298"/>
      <c r="BJ199" s="298"/>
      <c r="BK199" s="298"/>
      <c r="BL199" s="298"/>
      <c r="BM199" s="298"/>
      <c r="BN199" s="298"/>
      <c r="BO199" s="298"/>
      <c r="BP199" s="298"/>
      <c r="BQ199" s="298"/>
      <c r="BR199" s="298"/>
      <c r="BS199" s="298"/>
      <c r="BT199" s="298"/>
      <c r="BU199" s="298"/>
      <c r="BV199" s="298"/>
      <c r="BW199" s="298"/>
      <c r="BX199" s="298"/>
      <c r="BY199" s="298"/>
      <c r="BZ199" s="298"/>
      <c r="CA199" s="298"/>
      <c r="CB199" s="298"/>
      <c r="CC199" s="298"/>
      <c r="CD199" s="298"/>
      <c r="CE199" s="298"/>
      <c r="CF199" s="298"/>
      <c r="CG199" s="298"/>
      <c r="CH199" s="298"/>
      <c r="CI199" s="298"/>
      <c r="CJ199" s="298"/>
      <c r="CK199" s="298"/>
      <c r="CL199" s="298"/>
      <c r="CM199" s="298"/>
      <c r="CN199" s="298"/>
      <c r="CO199" s="298"/>
      <c r="CP199" s="298"/>
      <c r="CQ199" s="298"/>
      <c r="CR199" s="298"/>
      <c r="CS199" s="298"/>
      <c r="CT199" s="298"/>
      <c r="CU199" s="298"/>
      <c r="CV199" s="298"/>
      <c r="CW199" s="298"/>
      <c r="CX199" s="298"/>
      <c r="CY199" s="298"/>
      <c r="CZ199" s="298"/>
      <c r="DA199" s="298"/>
      <c r="DB199" s="298"/>
      <c r="DC199" s="298"/>
      <c r="DD199" s="298"/>
      <c r="DE199" s="298"/>
      <c r="DF199" s="298"/>
      <c r="DG199" s="298"/>
      <c r="DH199" s="298"/>
      <c r="DI199" s="298"/>
      <c r="DJ199" s="298"/>
      <c r="DK199" s="298"/>
      <c r="DL199" s="298"/>
      <c r="DM199" s="298"/>
      <c r="DN199" s="298"/>
      <c r="DO199" s="298"/>
      <c r="DP199" s="298"/>
      <c r="DQ199" s="298"/>
      <c r="DR199" s="298"/>
      <c r="DS199" s="298"/>
      <c r="DT199" s="298"/>
      <c r="DU199" s="298"/>
      <c r="DV199" s="298"/>
      <c r="DW199" s="298"/>
      <c r="DX199" s="298"/>
      <c r="DY199" s="298"/>
      <c r="DZ199" s="298"/>
      <c r="EA199" s="298"/>
      <c r="EB199" s="298"/>
      <c r="EC199" s="298"/>
      <c r="ED199" s="298"/>
      <c r="EE199" s="298"/>
      <c r="EF199" s="298"/>
      <c r="EG199" s="298"/>
      <c r="EH199" s="298"/>
      <c r="EI199" s="298"/>
      <c r="EJ199" s="298"/>
      <c r="EK199" s="298"/>
      <c r="EL199" s="298"/>
      <c r="EM199" s="298"/>
      <c r="EN199" s="298"/>
      <c r="EO199" s="298"/>
      <c r="EP199" s="298"/>
      <c r="EQ199" s="298"/>
      <c r="ER199" s="298"/>
      <c r="ES199" s="298"/>
      <c r="ET199" s="298"/>
      <c r="EU199" s="298"/>
      <c r="EV199" s="298"/>
      <c r="EW199" s="298"/>
      <c r="EX199" s="298"/>
      <c r="EY199" s="298"/>
      <c r="EZ199" s="298"/>
      <c r="FA199" s="298"/>
      <c r="FB199" s="298"/>
      <c r="FC199" s="298"/>
      <c r="FD199" s="298"/>
      <c r="FE199" s="298"/>
      <c r="FF199" s="298"/>
      <c r="FG199" s="298"/>
      <c r="FH199" s="298"/>
      <c r="FI199" s="298"/>
      <c r="FJ199" s="298"/>
      <c r="FK199" s="298"/>
      <c r="FL199" s="298"/>
      <c r="FM199" s="298"/>
      <c r="FN199" s="298"/>
      <c r="FO199" s="298"/>
      <c r="FP199" s="298"/>
      <c r="FQ199" s="298"/>
      <c r="FR199" s="298"/>
      <c r="FS199" s="298"/>
      <c r="FT199" s="298"/>
      <c r="FU199" s="298"/>
      <c r="FV199" s="298"/>
      <c r="FW199" s="298"/>
      <c r="FX199" s="298"/>
      <c r="FY199" s="298"/>
      <c r="FZ199" s="298"/>
      <c r="GA199" s="298"/>
      <c r="GB199" s="298"/>
      <c r="GC199" s="298"/>
      <c r="GD199" s="298"/>
      <c r="GE199" s="298"/>
      <c r="GF199" s="298"/>
      <c r="GG199" s="298"/>
      <c r="GH199" s="298"/>
      <c r="GI199" s="298"/>
      <c r="GJ199" s="298"/>
      <c r="GK199" s="298"/>
      <c r="GL199" s="298"/>
      <c r="GM199" s="298"/>
      <c r="GN199" s="298"/>
      <c r="GO199" s="298"/>
      <c r="GP199" s="298"/>
      <c r="GQ199" s="298"/>
      <c r="GR199" s="298"/>
      <c r="GS199" s="298"/>
      <c r="GT199" s="298"/>
      <c r="GU199" s="298"/>
      <c r="GV199" s="298"/>
      <c r="GW199" s="298"/>
      <c r="GX199" s="298"/>
      <c r="GY199" s="298"/>
      <c r="GZ199" s="298"/>
      <c r="HA199" s="298"/>
      <c r="HB199" s="298"/>
      <c r="HC199" s="298"/>
      <c r="HD199" s="298"/>
      <c r="HE199" s="298"/>
      <c r="HF199" s="298"/>
      <c r="HG199" s="298"/>
      <c r="HH199" s="298"/>
      <c r="HI199" s="298"/>
      <c r="HJ199" s="298"/>
      <c r="HK199" s="298"/>
      <c r="HL199" s="298"/>
      <c r="HM199" s="298"/>
      <c r="HN199" s="298"/>
      <c r="HO199" s="298"/>
      <c r="HP199" s="298"/>
      <c r="HQ199" s="298"/>
      <c r="HR199" s="298"/>
      <c r="HS199" s="298"/>
      <c r="HT199" s="298"/>
      <c r="HU199" s="298"/>
      <c r="HV199" s="298"/>
      <c r="HW199" s="298"/>
      <c r="HX199" s="298"/>
      <c r="HY199" s="298"/>
      <c r="HZ199" s="298"/>
      <c r="IA199" s="298"/>
      <c r="IB199" s="298"/>
      <c r="IC199" s="298"/>
      <c r="ID199" s="298"/>
      <c r="IE199" s="298"/>
      <c r="IF199" s="298"/>
      <c r="IG199" s="298"/>
      <c r="IH199" s="298"/>
      <c r="II199" s="298"/>
      <c r="IJ199" s="298"/>
      <c r="IK199" s="298"/>
      <c r="IL199" s="298"/>
      <c r="IM199" s="298"/>
      <c r="IN199" s="298"/>
      <c r="IO199" s="298"/>
      <c r="IP199" s="298"/>
      <c r="IQ199" s="298"/>
      <c r="IR199" s="298"/>
      <c r="IS199" s="298"/>
      <c r="IT199" s="298"/>
      <c r="IU199" s="298"/>
      <c r="IV199" s="298"/>
      <c r="IW199" s="298"/>
      <c r="IX199" s="298"/>
    </row>
    <row r="200" spans="1:258">
      <c r="A200" s="60"/>
      <c r="C200" s="23"/>
    </row>
    <row r="201" spans="1:258" s="292" customFormat="1" ht="63.75">
      <c r="A201" s="299" t="s">
        <v>27</v>
      </c>
      <c r="B201" s="61" t="s">
        <v>1161</v>
      </c>
      <c r="C201" s="282" t="s">
        <v>44</v>
      </c>
      <c r="D201" s="283">
        <v>30</v>
      </c>
      <c r="E201" s="283">
        <v>2</v>
      </c>
      <c r="F201" s="327">
        <v>0</v>
      </c>
      <c r="G201" s="283">
        <f>+D201*F201</f>
        <v>0</v>
      </c>
      <c r="H201" s="283">
        <f>+E201*F201</f>
        <v>0</v>
      </c>
      <c r="J201" s="298"/>
      <c r="K201" s="298"/>
      <c r="L201" s="298"/>
      <c r="M201" s="298"/>
      <c r="N201" s="298"/>
      <c r="O201" s="298"/>
      <c r="P201" s="298"/>
      <c r="Q201" s="298"/>
      <c r="R201" s="298"/>
      <c r="S201" s="298"/>
      <c r="T201" s="298"/>
      <c r="U201" s="298"/>
      <c r="V201" s="298"/>
      <c r="W201" s="298"/>
      <c r="X201" s="298"/>
      <c r="Y201" s="298"/>
      <c r="Z201" s="298"/>
      <c r="AA201" s="298"/>
      <c r="AB201" s="298"/>
      <c r="AC201" s="298"/>
      <c r="AD201" s="298"/>
      <c r="AE201" s="298"/>
      <c r="AF201" s="298"/>
      <c r="AG201" s="298"/>
      <c r="AH201" s="298"/>
      <c r="AI201" s="298"/>
      <c r="AJ201" s="298"/>
      <c r="AK201" s="298"/>
      <c r="AL201" s="298"/>
      <c r="AM201" s="298"/>
      <c r="AN201" s="298"/>
      <c r="AO201" s="298"/>
      <c r="AP201" s="298"/>
      <c r="AQ201" s="298"/>
      <c r="AR201" s="298"/>
      <c r="AS201" s="298"/>
      <c r="AT201" s="298"/>
      <c r="AU201" s="298"/>
      <c r="AV201" s="298"/>
      <c r="AW201" s="298"/>
      <c r="AX201" s="298"/>
      <c r="AY201" s="298"/>
      <c r="AZ201" s="298"/>
      <c r="BA201" s="298"/>
      <c r="BB201" s="298"/>
      <c r="BC201" s="298"/>
      <c r="BD201" s="298"/>
      <c r="BE201" s="298"/>
      <c r="BF201" s="298"/>
      <c r="BG201" s="298"/>
      <c r="BH201" s="298"/>
      <c r="BI201" s="298"/>
      <c r="BJ201" s="298"/>
      <c r="BK201" s="298"/>
      <c r="BL201" s="298"/>
      <c r="BM201" s="298"/>
      <c r="BN201" s="298"/>
      <c r="BO201" s="298"/>
      <c r="BP201" s="298"/>
      <c r="BQ201" s="298"/>
      <c r="BR201" s="298"/>
      <c r="BS201" s="298"/>
      <c r="BT201" s="298"/>
      <c r="BU201" s="298"/>
      <c r="BV201" s="298"/>
      <c r="BW201" s="298"/>
      <c r="BX201" s="298"/>
      <c r="BY201" s="298"/>
      <c r="BZ201" s="298"/>
      <c r="CA201" s="298"/>
      <c r="CB201" s="298"/>
      <c r="CC201" s="298"/>
      <c r="CD201" s="298"/>
      <c r="CE201" s="298"/>
      <c r="CF201" s="298"/>
      <c r="CG201" s="298"/>
      <c r="CH201" s="298"/>
      <c r="CI201" s="298"/>
      <c r="CJ201" s="298"/>
      <c r="CK201" s="298"/>
      <c r="CL201" s="298"/>
      <c r="CM201" s="298"/>
      <c r="CN201" s="298"/>
      <c r="CO201" s="298"/>
      <c r="CP201" s="298"/>
      <c r="CQ201" s="298"/>
      <c r="CR201" s="298"/>
      <c r="CS201" s="298"/>
      <c r="CT201" s="298"/>
      <c r="CU201" s="298"/>
      <c r="CV201" s="298"/>
      <c r="CW201" s="298"/>
      <c r="CX201" s="298"/>
      <c r="CY201" s="298"/>
      <c r="CZ201" s="298"/>
      <c r="DA201" s="298"/>
      <c r="DB201" s="298"/>
      <c r="DC201" s="298"/>
      <c r="DD201" s="298"/>
      <c r="DE201" s="298"/>
      <c r="DF201" s="298"/>
      <c r="DG201" s="298"/>
      <c r="DH201" s="298"/>
      <c r="DI201" s="298"/>
      <c r="DJ201" s="298"/>
      <c r="DK201" s="298"/>
      <c r="DL201" s="298"/>
      <c r="DM201" s="298"/>
      <c r="DN201" s="298"/>
      <c r="DO201" s="298"/>
      <c r="DP201" s="298"/>
      <c r="DQ201" s="298"/>
      <c r="DR201" s="298"/>
      <c r="DS201" s="298"/>
      <c r="DT201" s="298"/>
      <c r="DU201" s="298"/>
      <c r="DV201" s="298"/>
      <c r="DW201" s="298"/>
      <c r="DX201" s="298"/>
      <c r="DY201" s="298"/>
      <c r="DZ201" s="298"/>
      <c r="EA201" s="298"/>
      <c r="EB201" s="298"/>
      <c r="EC201" s="298"/>
      <c r="ED201" s="298"/>
      <c r="EE201" s="298"/>
      <c r="EF201" s="298"/>
      <c r="EG201" s="298"/>
      <c r="EH201" s="298"/>
      <c r="EI201" s="298"/>
      <c r="EJ201" s="298"/>
      <c r="EK201" s="298"/>
      <c r="EL201" s="298"/>
      <c r="EM201" s="298"/>
      <c r="EN201" s="298"/>
      <c r="EO201" s="298"/>
      <c r="EP201" s="298"/>
      <c r="EQ201" s="298"/>
      <c r="ER201" s="298"/>
      <c r="ES201" s="298"/>
      <c r="ET201" s="298"/>
      <c r="EU201" s="298"/>
      <c r="EV201" s="298"/>
      <c r="EW201" s="298"/>
      <c r="EX201" s="298"/>
      <c r="EY201" s="298"/>
      <c r="EZ201" s="298"/>
      <c r="FA201" s="298"/>
      <c r="FB201" s="298"/>
      <c r="FC201" s="298"/>
      <c r="FD201" s="298"/>
      <c r="FE201" s="298"/>
      <c r="FF201" s="298"/>
      <c r="FG201" s="298"/>
      <c r="FH201" s="298"/>
      <c r="FI201" s="298"/>
      <c r="FJ201" s="298"/>
      <c r="FK201" s="298"/>
      <c r="FL201" s="298"/>
      <c r="FM201" s="298"/>
      <c r="FN201" s="298"/>
      <c r="FO201" s="298"/>
      <c r="FP201" s="298"/>
      <c r="FQ201" s="298"/>
      <c r="FR201" s="298"/>
      <c r="FS201" s="298"/>
      <c r="FT201" s="298"/>
      <c r="FU201" s="298"/>
      <c r="FV201" s="298"/>
      <c r="FW201" s="298"/>
      <c r="FX201" s="298"/>
      <c r="FY201" s="298"/>
      <c r="FZ201" s="298"/>
      <c r="GA201" s="298"/>
      <c r="GB201" s="298"/>
      <c r="GC201" s="298"/>
      <c r="GD201" s="298"/>
      <c r="GE201" s="298"/>
      <c r="GF201" s="298"/>
      <c r="GG201" s="298"/>
      <c r="GH201" s="298"/>
      <c r="GI201" s="298"/>
      <c r="GJ201" s="298"/>
      <c r="GK201" s="298"/>
      <c r="GL201" s="298"/>
      <c r="GM201" s="298"/>
      <c r="GN201" s="298"/>
      <c r="GO201" s="298"/>
      <c r="GP201" s="298"/>
      <c r="GQ201" s="298"/>
      <c r="GR201" s="298"/>
      <c r="GS201" s="298"/>
      <c r="GT201" s="298"/>
      <c r="GU201" s="298"/>
      <c r="GV201" s="298"/>
      <c r="GW201" s="298"/>
      <c r="GX201" s="298"/>
      <c r="GY201" s="298"/>
      <c r="GZ201" s="298"/>
      <c r="HA201" s="298"/>
      <c r="HB201" s="298"/>
      <c r="HC201" s="298"/>
      <c r="HD201" s="298"/>
      <c r="HE201" s="298"/>
      <c r="HF201" s="298"/>
      <c r="HG201" s="298"/>
      <c r="HH201" s="298"/>
      <c r="HI201" s="298"/>
      <c r="HJ201" s="298"/>
      <c r="HK201" s="298"/>
      <c r="HL201" s="298"/>
      <c r="HM201" s="298"/>
      <c r="HN201" s="298"/>
      <c r="HO201" s="298"/>
      <c r="HP201" s="298"/>
      <c r="HQ201" s="298"/>
      <c r="HR201" s="298"/>
      <c r="HS201" s="298"/>
      <c r="HT201" s="298"/>
      <c r="HU201" s="298"/>
      <c r="HV201" s="298"/>
      <c r="HW201" s="298"/>
      <c r="HX201" s="298"/>
      <c r="HY201" s="298"/>
      <c r="HZ201" s="298"/>
      <c r="IA201" s="298"/>
      <c r="IB201" s="298"/>
      <c r="IC201" s="298"/>
      <c r="ID201" s="298"/>
      <c r="IE201" s="298"/>
      <c r="IF201" s="298"/>
      <c r="IG201" s="298"/>
      <c r="IH201" s="298"/>
      <c r="II201" s="298"/>
      <c r="IJ201" s="298"/>
      <c r="IK201" s="298"/>
      <c r="IL201" s="298"/>
      <c r="IM201" s="298"/>
      <c r="IN201" s="298"/>
      <c r="IO201" s="298"/>
      <c r="IP201" s="298"/>
      <c r="IQ201" s="298"/>
      <c r="IR201" s="298"/>
      <c r="IS201" s="298"/>
      <c r="IT201" s="298"/>
      <c r="IU201" s="298"/>
      <c r="IV201" s="298"/>
      <c r="IW201" s="298"/>
      <c r="IX201" s="298"/>
    </row>
    <row r="202" spans="1:258">
      <c r="A202" s="60"/>
      <c r="C202" s="23"/>
    </row>
    <row r="203" spans="1:258" ht="76.5">
      <c r="A203" s="60" t="s">
        <v>29</v>
      </c>
      <c r="B203" s="53" t="s">
        <v>1162</v>
      </c>
      <c r="C203" s="23" t="s">
        <v>44</v>
      </c>
      <c r="D203" s="25">
        <v>3</v>
      </c>
      <c r="F203" s="320">
        <v>0</v>
      </c>
      <c r="H203" s="25">
        <f>+D203*F203</f>
        <v>0</v>
      </c>
    </row>
    <row r="204" spans="1:258">
      <c r="A204" s="60"/>
      <c r="C204" s="23"/>
    </row>
    <row r="205" spans="1:258" ht="126" customHeight="1">
      <c r="A205" s="60" t="s">
        <v>30</v>
      </c>
      <c r="B205" s="53" t="s">
        <v>1163</v>
      </c>
      <c r="C205" s="23" t="s">
        <v>44</v>
      </c>
      <c r="D205" s="25">
        <v>3</v>
      </c>
      <c r="F205" s="320">
        <v>0</v>
      </c>
      <c r="H205" s="25">
        <f>+D205*F205</f>
        <v>0</v>
      </c>
    </row>
    <row r="206" spans="1:258">
      <c r="A206" s="60"/>
      <c r="C206" s="23"/>
    </row>
    <row r="207" spans="1:258" ht="103.15" customHeight="1">
      <c r="A207" s="60" t="s">
        <v>33</v>
      </c>
      <c r="B207" s="53" t="s">
        <v>1219</v>
      </c>
      <c r="C207" s="23" t="s">
        <v>44</v>
      </c>
      <c r="D207" s="25">
        <v>1</v>
      </c>
      <c r="F207" s="320">
        <v>0</v>
      </c>
      <c r="H207" s="25">
        <f>+D207*F207</f>
        <v>0</v>
      </c>
    </row>
    <row r="208" spans="1:258">
      <c r="A208" s="60"/>
      <c r="C208" s="23"/>
    </row>
    <row r="209" spans="1:258" ht="105" customHeight="1">
      <c r="A209" s="60" t="s">
        <v>35</v>
      </c>
      <c r="B209" s="53" t="s">
        <v>1188</v>
      </c>
      <c r="C209" s="23" t="s">
        <v>44</v>
      </c>
      <c r="D209" s="25">
        <v>1</v>
      </c>
      <c r="F209" s="320">
        <v>0</v>
      </c>
      <c r="H209" s="25">
        <f>+D209*F209</f>
        <v>0</v>
      </c>
    </row>
    <row r="210" spans="1:258">
      <c r="A210" s="60"/>
      <c r="C210" s="23"/>
    </row>
    <row r="211" spans="1:258" ht="76.5">
      <c r="A211" s="60" t="s">
        <v>36</v>
      </c>
      <c r="B211" s="53" t="s">
        <v>1164</v>
      </c>
      <c r="C211" s="23" t="s">
        <v>44</v>
      </c>
      <c r="D211" s="25">
        <v>1</v>
      </c>
      <c r="F211" s="320">
        <v>0</v>
      </c>
      <c r="H211" s="25">
        <f>+D211*F211</f>
        <v>0</v>
      </c>
    </row>
    <row r="212" spans="1:258">
      <c r="A212" s="46"/>
      <c r="C212" s="23"/>
    </row>
    <row r="213" spans="1:258" ht="15" thickBot="1">
      <c r="A213" s="54"/>
      <c r="B213" s="55" t="s">
        <v>74</v>
      </c>
      <c r="C213" s="56"/>
      <c r="D213" s="57"/>
      <c r="E213" s="57"/>
      <c r="F213" s="328"/>
      <c r="G213" s="57">
        <f>SUM(G199:G212)</f>
        <v>0</v>
      </c>
      <c r="H213" s="57">
        <f>SUM(H199:H212)</f>
        <v>0</v>
      </c>
    </row>
    <row r="214" spans="1:258" ht="15" thickTop="1"/>
    <row r="215" spans="1:258" s="292" customFormat="1" ht="15.75">
      <c r="A215" s="301" t="s">
        <v>1171</v>
      </c>
      <c r="B215" s="302" t="s">
        <v>1172</v>
      </c>
      <c r="C215" s="282"/>
      <c r="D215" s="283"/>
      <c r="E215" s="283"/>
      <c r="F215" s="327"/>
      <c r="G215" s="283"/>
      <c r="H215" s="283"/>
      <c r="J215" s="298"/>
      <c r="K215" s="298"/>
      <c r="L215" s="298"/>
      <c r="M215" s="298"/>
      <c r="N215" s="298"/>
      <c r="O215" s="298"/>
      <c r="P215" s="298"/>
      <c r="Q215" s="298"/>
      <c r="R215" s="298"/>
      <c r="S215" s="298"/>
      <c r="T215" s="298"/>
      <c r="U215" s="298"/>
      <c r="V215" s="298"/>
      <c r="W215" s="298"/>
      <c r="X215" s="298"/>
      <c r="Y215" s="298"/>
      <c r="Z215" s="298"/>
      <c r="AA215" s="298"/>
      <c r="AB215" s="298"/>
      <c r="AC215" s="298"/>
      <c r="AD215" s="298"/>
      <c r="AE215" s="298"/>
      <c r="AF215" s="298"/>
      <c r="AG215" s="298"/>
      <c r="AH215" s="298"/>
      <c r="AI215" s="298"/>
      <c r="AJ215" s="298"/>
      <c r="AK215" s="298"/>
      <c r="AL215" s="298"/>
      <c r="AM215" s="298"/>
      <c r="AN215" s="298"/>
      <c r="AO215" s="298"/>
      <c r="AP215" s="298"/>
      <c r="AQ215" s="298"/>
      <c r="AR215" s="298"/>
      <c r="AS215" s="298"/>
      <c r="AT215" s="298"/>
      <c r="AU215" s="298"/>
      <c r="AV215" s="298"/>
      <c r="AW215" s="298"/>
      <c r="AX215" s="298"/>
      <c r="AY215" s="298"/>
      <c r="AZ215" s="298"/>
      <c r="BA215" s="298"/>
      <c r="BB215" s="298"/>
      <c r="BC215" s="298"/>
      <c r="BD215" s="298"/>
      <c r="BE215" s="298"/>
      <c r="BF215" s="298"/>
      <c r="BG215" s="298"/>
      <c r="BH215" s="298"/>
      <c r="BI215" s="298"/>
      <c r="BJ215" s="298"/>
      <c r="BK215" s="298"/>
      <c r="BL215" s="298"/>
      <c r="BM215" s="298"/>
      <c r="BN215" s="298"/>
      <c r="BO215" s="298"/>
      <c r="BP215" s="298"/>
      <c r="BQ215" s="298"/>
      <c r="BR215" s="298"/>
      <c r="BS215" s="298"/>
      <c r="BT215" s="298"/>
      <c r="BU215" s="298"/>
      <c r="BV215" s="298"/>
      <c r="BW215" s="298"/>
      <c r="BX215" s="298"/>
      <c r="BY215" s="298"/>
      <c r="BZ215" s="298"/>
      <c r="CA215" s="298"/>
      <c r="CB215" s="298"/>
      <c r="CC215" s="298"/>
      <c r="CD215" s="298"/>
      <c r="CE215" s="298"/>
      <c r="CF215" s="298"/>
      <c r="CG215" s="298"/>
      <c r="CH215" s="298"/>
      <c r="CI215" s="298"/>
      <c r="CJ215" s="298"/>
      <c r="CK215" s="298"/>
      <c r="CL215" s="298"/>
      <c r="CM215" s="298"/>
      <c r="CN215" s="298"/>
      <c r="CO215" s="298"/>
      <c r="CP215" s="298"/>
      <c r="CQ215" s="298"/>
      <c r="CR215" s="298"/>
      <c r="CS215" s="298"/>
      <c r="CT215" s="298"/>
      <c r="CU215" s="298"/>
      <c r="CV215" s="298"/>
      <c r="CW215" s="298"/>
      <c r="CX215" s="298"/>
      <c r="CY215" s="298"/>
      <c r="CZ215" s="298"/>
      <c r="DA215" s="298"/>
      <c r="DB215" s="298"/>
      <c r="DC215" s="298"/>
      <c r="DD215" s="298"/>
      <c r="DE215" s="298"/>
      <c r="DF215" s="298"/>
      <c r="DG215" s="298"/>
      <c r="DH215" s="298"/>
      <c r="DI215" s="298"/>
      <c r="DJ215" s="298"/>
      <c r="DK215" s="298"/>
      <c r="DL215" s="298"/>
      <c r="DM215" s="298"/>
      <c r="DN215" s="298"/>
      <c r="DO215" s="298"/>
      <c r="DP215" s="298"/>
      <c r="DQ215" s="298"/>
      <c r="DR215" s="298"/>
      <c r="DS215" s="298"/>
      <c r="DT215" s="298"/>
      <c r="DU215" s="298"/>
      <c r="DV215" s="298"/>
      <c r="DW215" s="298"/>
      <c r="DX215" s="298"/>
      <c r="DY215" s="298"/>
      <c r="DZ215" s="298"/>
      <c r="EA215" s="298"/>
      <c r="EB215" s="298"/>
      <c r="EC215" s="298"/>
      <c r="ED215" s="298"/>
      <c r="EE215" s="298"/>
      <c r="EF215" s="298"/>
      <c r="EG215" s="298"/>
      <c r="EH215" s="298"/>
      <c r="EI215" s="298"/>
      <c r="EJ215" s="298"/>
      <c r="EK215" s="298"/>
      <c r="EL215" s="298"/>
      <c r="EM215" s="298"/>
      <c r="EN215" s="298"/>
      <c r="EO215" s="298"/>
      <c r="EP215" s="298"/>
      <c r="EQ215" s="298"/>
      <c r="ER215" s="298"/>
      <c r="ES215" s="298"/>
      <c r="ET215" s="298"/>
      <c r="EU215" s="298"/>
      <c r="EV215" s="298"/>
      <c r="EW215" s="298"/>
      <c r="EX215" s="298"/>
      <c r="EY215" s="298"/>
      <c r="EZ215" s="298"/>
      <c r="FA215" s="298"/>
      <c r="FB215" s="298"/>
      <c r="FC215" s="298"/>
      <c r="FD215" s="298"/>
      <c r="FE215" s="298"/>
      <c r="FF215" s="298"/>
      <c r="FG215" s="298"/>
      <c r="FH215" s="298"/>
      <c r="FI215" s="298"/>
      <c r="FJ215" s="298"/>
      <c r="FK215" s="298"/>
      <c r="FL215" s="298"/>
      <c r="FM215" s="298"/>
      <c r="FN215" s="298"/>
      <c r="FO215" s="298"/>
      <c r="FP215" s="298"/>
      <c r="FQ215" s="298"/>
      <c r="FR215" s="298"/>
      <c r="FS215" s="298"/>
      <c r="FT215" s="298"/>
      <c r="FU215" s="298"/>
      <c r="FV215" s="298"/>
      <c r="FW215" s="298"/>
      <c r="FX215" s="298"/>
      <c r="FY215" s="298"/>
      <c r="FZ215" s="298"/>
      <c r="GA215" s="298"/>
      <c r="GB215" s="298"/>
      <c r="GC215" s="298"/>
      <c r="GD215" s="298"/>
      <c r="GE215" s="298"/>
      <c r="GF215" s="298"/>
      <c r="GG215" s="298"/>
      <c r="GH215" s="298"/>
      <c r="GI215" s="298"/>
      <c r="GJ215" s="298"/>
      <c r="GK215" s="298"/>
      <c r="GL215" s="298"/>
      <c r="GM215" s="298"/>
      <c r="GN215" s="298"/>
      <c r="GO215" s="298"/>
      <c r="GP215" s="298"/>
      <c r="GQ215" s="298"/>
      <c r="GR215" s="298"/>
      <c r="GS215" s="298"/>
      <c r="GT215" s="298"/>
      <c r="GU215" s="298"/>
      <c r="GV215" s="298"/>
      <c r="GW215" s="298"/>
      <c r="GX215" s="298"/>
      <c r="GY215" s="298"/>
      <c r="GZ215" s="298"/>
      <c r="HA215" s="298"/>
      <c r="HB215" s="298"/>
      <c r="HC215" s="298"/>
      <c r="HD215" s="298"/>
      <c r="HE215" s="298"/>
      <c r="HF215" s="298"/>
      <c r="HG215" s="298"/>
      <c r="HH215" s="298"/>
      <c r="HI215" s="298"/>
      <c r="HJ215" s="298"/>
      <c r="HK215" s="298"/>
      <c r="HL215" s="298"/>
      <c r="HM215" s="298"/>
      <c r="HN215" s="298"/>
      <c r="HO215" s="298"/>
      <c r="HP215" s="298"/>
      <c r="HQ215" s="298"/>
      <c r="HR215" s="298"/>
      <c r="HS215" s="298"/>
      <c r="HT215" s="298"/>
      <c r="HU215" s="298"/>
      <c r="HV215" s="298"/>
      <c r="HW215" s="298"/>
      <c r="HX215" s="298"/>
      <c r="HY215" s="298"/>
      <c r="HZ215" s="298"/>
      <c r="IA215" s="298"/>
      <c r="IB215" s="298"/>
      <c r="IC215" s="298"/>
      <c r="ID215" s="298"/>
      <c r="IE215" s="298"/>
      <c r="IF215" s="298"/>
      <c r="IG215" s="298"/>
      <c r="IH215" s="298"/>
      <c r="II215" s="298"/>
      <c r="IJ215" s="298"/>
      <c r="IK215" s="298"/>
      <c r="IL215" s="298"/>
      <c r="IM215" s="298"/>
      <c r="IN215" s="298"/>
      <c r="IO215" s="298"/>
      <c r="IP215" s="298"/>
      <c r="IQ215" s="298"/>
      <c r="IR215" s="298"/>
      <c r="IS215" s="298"/>
      <c r="IT215" s="298"/>
      <c r="IU215" s="298"/>
      <c r="IV215" s="298"/>
      <c r="IW215" s="298"/>
      <c r="IX215" s="298"/>
    </row>
    <row r="216" spans="1:258" s="292" customFormat="1">
      <c r="A216" s="294"/>
      <c r="B216" s="61"/>
      <c r="C216" s="298"/>
      <c r="D216" s="283"/>
      <c r="E216" s="283"/>
      <c r="F216" s="327"/>
      <c r="G216" s="283"/>
      <c r="H216" s="283"/>
      <c r="J216" s="298"/>
      <c r="K216" s="298"/>
      <c r="L216" s="298"/>
      <c r="M216" s="298"/>
      <c r="N216" s="298"/>
      <c r="O216" s="298"/>
      <c r="P216" s="298"/>
      <c r="Q216" s="298"/>
      <c r="R216" s="298"/>
      <c r="S216" s="298"/>
      <c r="T216" s="298"/>
      <c r="U216" s="298"/>
      <c r="V216" s="298"/>
      <c r="W216" s="298"/>
      <c r="X216" s="298"/>
      <c r="Y216" s="298"/>
      <c r="Z216" s="298"/>
      <c r="AA216" s="298"/>
      <c r="AB216" s="298"/>
      <c r="AC216" s="298"/>
      <c r="AD216" s="298"/>
      <c r="AE216" s="298"/>
      <c r="AF216" s="298"/>
      <c r="AG216" s="298"/>
      <c r="AH216" s="298"/>
      <c r="AI216" s="298"/>
      <c r="AJ216" s="298"/>
      <c r="AK216" s="298"/>
      <c r="AL216" s="298"/>
      <c r="AM216" s="298"/>
      <c r="AN216" s="298"/>
      <c r="AO216" s="298"/>
      <c r="AP216" s="298"/>
      <c r="AQ216" s="298"/>
      <c r="AR216" s="298"/>
      <c r="AS216" s="298"/>
      <c r="AT216" s="298"/>
      <c r="AU216" s="298"/>
      <c r="AV216" s="298"/>
      <c r="AW216" s="298"/>
      <c r="AX216" s="298"/>
      <c r="AY216" s="298"/>
      <c r="AZ216" s="298"/>
      <c r="BA216" s="298"/>
      <c r="BB216" s="298"/>
      <c r="BC216" s="298"/>
      <c r="BD216" s="298"/>
      <c r="BE216" s="298"/>
      <c r="BF216" s="298"/>
      <c r="BG216" s="298"/>
      <c r="BH216" s="298"/>
      <c r="BI216" s="298"/>
      <c r="BJ216" s="298"/>
      <c r="BK216" s="298"/>
      <c r="BL216" s="298"/>
      <c r="BM216" s="298"/>
      <c r="BN216" s="298"/>
      <c r="BO216" s="298"/>
      <c r="BP216" s="298"/>
      <c r="BQ216" s="298"/>
      <c r="BR216" s="298"/>
      <c r="BS216" s="298"/>
      <c r="BT216" s="298"/>
      <c r="BU216" s="298"/>
      <c r="BV216" s="298"/>
      <c r="BW216" s="298"/>
      <c r="BX216" s="298"/>
      <c r="BY216" s="298"/>
      <c r="BZ216" s="298"/>
      <c r="CA216" s="298"/>
      <c r="CB216" s="298"/>
      <c r="CC216" s="298"/>
      <c r="CD216" s="298"/>
      <c r="CE216" s="298"/>
      <c r="CF216" s="298"/>
      <c r="CG216" s="298"/>
      <c r="CH216" s="298"/>
      <c r="CI216" s="298"/>
      <c r="CJ216" s="298"/>
      <c r="CK216" s="298"/>
      <c r="CL216" s="298"/>
      <c r="CM216" s="298"/>
      <c r="CN216" s="298"/>
      <c r="CO216" s="298"/>
      <c r="CP216" s="298"/>
      <c r="CQ216" s="298"/>
      <c r="CR216" s="298"/>
      <c r="CS216" s="298"/>
      <c r="CT216" s="298"/>
      <c r="CU216" s="298"/>
      <c r="CV216" s="298"/>
      <c r="CW216" s="298"/>
      <c r="CX216" s="298"/>
      <c r="CY216" s="298"/>
      <c r="CZ216" s="298"/>
      <c r="DA216" s="298"/>
      <c r="DB216" s="298"/>
      <c r="DC216" s="298"/>
      <c r="DD216" s="298"/>
      <c r="DE216" s="298"/>
      <c r="DF216" s="298"/>
      <c r="DG216" s="298"/>
      <c r="DH216" s="298"/>
      <c r="DI216" s="298"/>
      <c r="DJ216" s="298"/>
      <c r="DK216" s="298"/>
      <c r="DL216" s="298"/>
      <c r="DM216" s="298"/>
      <c r="DN216" s="298"/>
      <c r="DO216" s="298"/>
      <c r="DP216" s="298"/>
      <c r="DQ216" s="298"/>
      <c r="DR216" s="298"/>
      <c r="DS216" s="298"/>
      <c r="DT216" s="298"/>
      <c r="DU216" s="298"/>
      <c r="DV216" s="298"/>
      <c r="DW216" s="298"/>
      <c r="DX216" s="298"/>
      <c r="DY216" s="298"/>
      <c r="DZ216" s="298"/>
      <c r="EA216" s="298"/>
      <c r="EB216" s="298"/>
      <c r="EC216" s="298"/>
      <c r="ED216" s="298"/>
      <c r="EE216" s="298"/>
      <c r="EF216" s="298"/>
      <c r="EG216" s="298"/>
      <c r="EH216" s="298"/>
      <c r="EI216" s="298"/>
      <c r="EJ216" s="298"/>
      <c r="EK216" s="298"/>
      <c r="EL216" s="298"/>
      <c r="EM216" s="298"/>
      <c r="EN216" s="298"/>
      <c r="EO216" s="298"/>
      <c r="EP216" s="298"/>
      <c r="EQ216" s="298"/>
      <c r="ER216" s="298"/>
      <c r="ES216" s="298"/>
      <c r="ET216" s="298"/>
      <c r="EU216" s="298"/>
      <c r="EV216" s="298"/>
      <c r="EW216" s="298"/>
      <c r="EX216" s="298"/>
      <c r="EY216" s="298"/>
      <c r="EZ216" s="298"/>
      <c r="FA216" s="298"/>
      <c r="FB216" s="298"/>
      <c r="FC216" s="298"/>
      <c r="FD216" s="298"/>
      <c r="FE216" s="298"/>
      <c r="FF216" s="298"/>
      <c r="FG216" s="298"/>
      <c r="FH216" s="298"/>
      <c r="FI216" s="298"/>
      <c r="FJ216" s="298"/>
      <c r="FK216" s="298"/>
      <c r="FL216" s="298"/>
      <c r="FM216" s="298"/>
      <c r="FN216" s="298"/>
      <c r="FO216" s="298"/>
      <c r="FP216" s="298"/>
      <c r="FQ216" s="298"/>
      <c r="FR216" s="298"/>
      <c r="FS216" s="298"/>
      <c r="FT216" s="298"/>
      <c r="FU216" s="298"/>
      <c r="FV216" s="298"/>
      <c r="FW216" s="298"/>
      <c r="FX216" s="298"/>
      <c r="FY216" s="298"/>
      <c r="FZ216" s="298"/>
      <c r="GA216" s="298"/>
      <c r="GB216" s="298"/>
      <c r="GC216" s="298"/>
      <c r="GD216" s="298"/>
      <c r="GE216" s="298"/>
      <c r="GF216" s="298"/>
      <c r="GG216" s="298"/>
      <c r="GH216" s="298"/>
      <c r="GI216" s="298"/>
      <c r="GJ216" s="298"/>
      <c r="GK216" s="298"/>
      <c r="GL216" s="298"/>
      <c r="GM216" s="298"/>
      <c r="GN216" s="298"/>
      <c r="GO216" s="298"/>
      <c r="GP216" s="298"/>
      <c r="GQ216" s="298"/>
      <c r="GR216" s="298"/>
      <c r="GS216" s="298"/>
      <c r="GT216" s="298"/>
      <c r="GU216" s="298"/>
      <c r="GV216" s="298"/>
      <c r="GW216" s="298"/>
      <c r="GX216" s="298"/>
      <c r="GY216" s="298"/>
      <c r="GZ216" s="298"/>
      <c r="HA216" s="298"/>
      <c r="HB216" s="298"/>
      <c r="HC216" s="298"/>
      <c r="HD216" s="298"/>
      <c r="HE216" s="298"/>
      <c r="HF216" s="298"/>
      <c r="HG216" s="298"/>
      <c r="HH216" s="298"/>
      <c r="HI216" s="298"/>
      <c r="HJ216" s="298"/>
      <c r="HK216" s="298"/>
      <c r="HL216" s="298"/>
      <c r="HM216" s="298"/>
      <c r="HN216" s="298"/>
      <c r="HO216" s="298"/>
      <c r="HP216" s="298"/>
      <c r="HQ216" s="298"/>
      <c r="HR216" s="298"/>
      <c r="HS216" s="298"/>
      <c r="HT216" s="298"/>
      <c r="HU216" s="298"/>
      <c r="HV216" s="298"/>
      <c r="HW216" s="298"/>
      <c r="HX216" s="298"/>
      <c r="HY216" s="298"/>
      <c r="HZ216" s="298"/>
      <c r="IA216" s="298"/>
      <c r="IB216" s="298"/>
      <c r="IC216" s="298"/>
      <c r="ID216" s="298"/>
      <c r="IE216" s="298"/>
      <c r="IF216" s="298"/>
      <c r="IG216" s="298"/>
      <c r="IH216" s="298"/>
      <c r="II216" s="298"/>
      <c r="IJ216" s="298"/>
      <c r="IK216" s="298"/>
      <c r="IL216" s="298"/>
      <c r="IM216" s="298"/>
      <c r="IN216" s="298"/>
      <c r="IO216" s="298"/>
      <c r="IP216" s="298"/>
      <c r="IQ216" s="298"/>
      <c r="IR216" s="298"/>
      <c r="IS216" s="298"/>
      <c r="IT216" s="298"/>
      <c r="IU216" s="298"/>
      <c r="IV216" s="298"/>
      <c r="IW216" s="298"/>
      <c r="IX216" s="298"/>
    </row>
    <row r="217" spans="1:258" s="292" customFormat="1" ht="25.5">
      <c r="A217" s="299" t="s">
        <v>25</v>
      </c>
      <c r="B217" s="61" t="s">
        <v>1174</v>
      </c>
      <c r="C217" s="282" t="s">
        <v>28</v>
      </c>
      <c r="D217" s="283"/>
      <c r="E217" s="283">
        <v>1</v>
      </c>
      <c r="F217" s="327">
        <v>0</v>
      </c>
      <c r="G217" s="283"/>
      <c r="H217" s="283">
        <f>+E217*F217</f>
        <v>0</v>
      </c>
      <c r="J217" s="298"/>
      <c r="K217" s="298"/>
      <c r="L217" s="298"/>
      <c r="M217" s="298"/>
      <c r="N217" s="298"/>
      <c r="O217" s="298"/>
      <c r="P217" s="298"/>
      <c r="Q217" s="298"/>
      <c r="R217" s="298"/>
      <c r="S217" s="298"/>
      <c r="T217" s="298"/>
      <c r="U217" s="298"/>
      <c r="V217" s="298"/>
      <c r="W217" s="298"/>
      <c r="X217" s="298"/>
      <c r="Y217" s="298"/>
      <c r="Z217" s="298"/>
      <c r="AA217" s="298"/>
      <c r="AB217" s="298"/>
      <c r="AC217" s="298"/>
      <c r="AD217" s="298"/>
      <c r="AE217" s="298"/>
      <c r="AF217" s="298"/>
      <c r="AG217" s="298"/>
      <c r="AH217" s="298"/>
      <c r="AI217" s="298"/>
      <c r="AJ217" s="298"/>
      <c r="AK217" s="298"/>
      <c r="AL217" s="298"/>
      <c r="AM217" s="298"/>
      <c r="AN217" s="298"/>
      <c r="AO217" s="298"/>
      <c r="AP217" s="298"/>
      <c r="AQ217" s="298"/>
      <c r="AR217" s="298"/>
      <c r="AS217" s="298"/>
      <c r="AT217" s="298"/>
      <c r="AU217" s="298"/>
      <c r="AV217" s="298"/>
      <c r="AW217" s="298"/>
      <c r="AX217" s="298"/>
      <c r="AY217" s="298"/>
      <c r="AZ217" s="298"/>
      <c r="BA217" s="298"/>
      <c r="BB217" s="298"/>
      <c r="BC217" s="298"/>
      <c r="BD217" s="298"/>
      <c r="BE217" s="298"/>
      <c r="BF217" s="298"/>
      <c r="BG217" s="298"/>
      <c r="BH217" s="298"/>
      <c r="BI217" s="298"/>
      <c r="BJ217" s="298"/>
      <c r="BK217" s="298"/>
      <c r="BL217" s="298"/>
      <c r="BM217" s="298"/>
      <c r="BN217" s="298"/>
      <c r="BO217" s="298"/>
      <c r="BP217" s="298"/>
      <c r="BQ217" s="298"/>
      <c r="BR217" s="298"/>
      <c r="BS217" s="298"/>
      <c r="BT217" s="298"/>
      <c r="BU217" s="298"/>
      <c r="BV217" s="298"/>
      <c r="BW217" s="298"/>
      <c r="BX217" s="298"/>
      <c r="BY217" s="298"/>
      <c r="BZ217" s="298"/>
      <c r="CA217" s="298"/>
      <c r="CB217" s="298"/>
      <c r="CC217" s="298"/>
      <c r="CD217" s="298"/>
      <c r="CE217" s="298"/>
      <c r="CF217" s="298"/>
      <c r="CG217" s="298"/>
      <c r="CH217" s="298"/>
      <c r="CI217" s="298"/>
      <c r="CJ217" s="298"/>
      <c r="CK217" s="298"/>
      <c r="CL217" s="298"/>
      <c r="CM217" s="298"/>
      <c r="CN217" s="298"/>
      <c r="CO217" s="298"/>
      <c r="CP217" s="298"/>
      <c r="CQ217" s="298"/>
      <c r="CR217" s="298"/>
      <c r="CS217" s="298"/>
      <c r="CT217" s="298"/>
      <c r="CU217" s="298"/>
      <c r="CV217" s="298"/>
      <c r="CW217" s="298"/>
      <c r="CX217" s="298"/>
      <c r="CY217" s="298"/>
      <c r="CZ217" s="298"/>
      <c r="DA217" s="298"/>
      <c r="DB217" s="298"/>
      <c r="DC217" s="298"/>
      <c r="DD217" s="298"/>
      <c r="DE217" s="298"/>
      <c r="DF217" s="298"/>
      <c r="DG217" s="298"/>
      <c r="DH217" s="298"/>
      <c r="DI217" s="298"/>
      <c r="DJ217" s="298"/>
      <c r="DK217" s="298"/>
      <c r="DL217" s="298"/>
      <c r="DM217" s="298"/>
      <c r="DN217" s="298"/>
      <c r="DO217" s="298"/>
      <c r="DP217" s="298"/>
      <c r="DQ217" s="298"/>
      <c r="DR217" s="298"/>
      <c r="DS217" s="298"/>
      <c r="DT217" s="298"/>
      <c r="DU217" s="298"/>
      <c r="DV217" s="298"/>
      <c r="DW217" s="298"/>
      <c r="DX217" s="298"/>
      <c r="DY217" s="298"/>
      <c r="DZ217" s="298"/>
      <c r="EA217" s="298"/>
      <c r="EB217" s="298"/>
      <c r="EC217" s="298"/>
      <c r="ED217" s="298"/>
      <c r="EE217" s="298"/>
      <c r="EF217" s="298"/>
      <c r="EG217" s="298"/>
      <c r="EH217" s="298"/>
      <c r="EI217" s="298"/>
      <c r="EJ217" s="298"/>
      <c r="EK217" s="298"/>
      <c r="EL217" s="298"/>
      <c r="EM217" s="298"/>
      <c r="EN217" s="298"/>
      <c r="EO217" s="298"/>
      <c r="EP217" s="298"/>
      <c r="EQ217" s="298"/>
      <c r="ER217" s="298"/>
      <c r="ES217" s="298"/>
      <c r="ET217" s="298"/>
      <c r="EU217" s="298"/>
      <c r="EV217" s="298"/>
      <c r="EW217" s="298"/>
      <c r="EX217" s="298"/>
      <c r="EY217" s="298"/>
      <c r="EZ217" s="298"/>
      <c r="FA217" s="298"/>
      <c r="FB217" s="298"/>
      <c r="FC217" s="298"/>
      <c r="FD217" s="298"/>
      <c r="FE217" s="298"/>
      <c r="FF217" s="298"/>
      <c r="FG217" s="298"/>
      <c r="FH217" s="298"/>
      <c r="FI217" s="298"/>
      <c r="FJ217" s="298"/>
      <c r="FK217" s="298"/>
      <c r="FL217" s="298"/>
      <c r="FM217" s="298"/>
      <c r="FN217" s="298"/>
      <c r="FO217" s="298"/>
      <c r="FP217" s="298"/>
      <c r="FQ217" s="298"/>
      <c r="FR217" s="298"/>
      <c r="FS217" s="298"/>
      <c r="FT217" s="298"/>
      <c r="FU217" s="298"/>
      <c r="FV217" s="298"/>
      <c r="FW217" s="298"/>
      <c r="FX217" s="298"/>
      <c r="FY217" s="298"/>
      <c r="FZ217" s="298"/>
      <c r="GA217" s="298"/>
      <c r="GB217" s="298"/>
      <c r="GC217" s="298"/>
      <c r="GD217" s="298"/>
      <c r="GE217" s="298"/>
      <c r="GF217" s="298"/>
      <c r="GG217" s="298"/>
      <c r="GH217" s="298"/>
      <c r="GI217" s="298"/>
      <c r="GJ217" s="298"/>
      <c r="GK217" s="298"/>
      <c r="GL217" s="298"/>
      <c r="GM217" s="298"/>
      <c r="GN217" s="298"/>
      <c r="GO217" s="298"/>
      <c r="GP217" s="298"/>
      <c r="GQ217" s="298"/>
      <c r="GR217" s="298"/>
      <c r="GS217" s="298"/>
      <c r="GT217" s="298"/>
      <c r="GU217" s="298"/>
      <c r="GV217" s="298"/>
      <c r="GW217" s="298"/>
      <c r="GX217" s="298"/>
      <c r="GY217" s="298"/>
      <c r="GZ217" s="298"/>
      <c r="HA217" s="298"/>
      <c r="HB217" s="298"/>
      <c r="HC217" s="298"/>
      <c r="HD217" s="298"/>
      <c r="HE217" s="298"/>
      <c r="HF217" s="298"/>
      <c r="HG217" s="298"/>
      <c r="HH217" s="298"/>
      <c r="HI217" s="298"/>
      <c r="HJ217" s="298"/>
      <c r="HK217" s="298"/>
      <c r="HL217" s="298"/>
      <c r="HM217" s="298"/>
      <c r="HN217" s="298"/>
      <c r="HO217" s="298"/>
      <c r="HP217" s="298"/>
      <c r="HQ217" s="298"/>
      <c r="HR217" s="298"/>
      <c r="HS217" s="298"/>
      <c r="HT217" s="298"/>
      <c r="HU217" s="298"/>
      <c r="HV217" s="298"/>
      <c r="HW217" s="298"/>
      <c r="HX217" s="298"/>
      <c r="HY217" s="298"/>
      <c r="HZ217" s="298"/>
      <c r="IA217" s="298"/>
      <c r="IB217" s="298"/>
      <c r="IC217" s="298"/>
      <c r="ID217" s="298"/>
      <c r="IE217" s="298"/>
      <c r="IF217" s="298"/>
      <c r="IG217" s="298"/>
      <c r="IH217" s="298"/>
      <c r="II217" s="298"/>
      <c r="IJ217" s="298"/>
      <c r="IK217" s="298"/>
      <c r="IL217" s="298"/>
      <c r="IM217" s="298"/>
      <c r="IN217" s="298"/>
      <c r="IO217" s="298"/>
      <c r="IP217" s="298"/>
      <c r="IQ217" s="298"/>
      <c r="IR217" s="298"/>
      <c r="IS217" s="298"/>
      <c r="IT217" s="298"/>
      <c r="IU217" s="298"/>
      <c r="IV217" s="298"/>
      <c r="IW217" s="298"/>
      <c r="IX217" s="298"/>
    </row>
    <row r="218" spans="1:258" s="292" customFormat="1">
      <c r="A218" s="294"/>
      <c r="B218" s="61"/>
      <c r="C218" s="298"/>
      <c r="D218" s="283"/>
      <c r="E218" s="283"/>
      <c r="F218" s="327"/>
      <c r="G218" s="283"/>
      <c r="H218" s="283"/>
      <c r="J218" s="298"/>
      <c r="K218" s="298"/>
      <c r="L218" s="298"/>
      <c r="M218" s="298"/>
      <c r="N218" s="298"/>
      <c r="O218" s="298"/>
      <c r="P218" s="298"/>
      <c r="Q218" s="298"/>
      <c r="R218" s="298"/>
      <c r="S218" s="298"/>
      <c r="T218" s="298"/>
      <c r="U218" s="298"/>
      <c r="V218" s="298"/>
      <c r="W218" s="298"/>
      <c r="X218" s="298"/>
      <c r="Y218" s="298"/>
      <c r="Z218" s="298"/>
      <c r="AA218" s="298"/>
      <c r="AB218" s="298"/>
      <c r="AC218" s="298"/>
      <c r="AD218" s="298"/>
      <c r="AE218" s="298"/>
      <c r="AF218" s="298"/>
      <c r="AG218" s="298"/>
      <c r="AH218" s="298"/>
      <c r="AI218" s="298"/>
      <c r="AJ218" s="298"/>
      <c r="AK218" s="298"/>
      <c r="AL218" s="298"/>
      <c r="AM218" s="298"/>
      <c r="AN218" s="298"/>
      <c r="AO218" s="298"/>
      <c r="AP218" s="298"/>
      <c r="AQ218" s="298"/>
      <c r="AR218" s="298"/>
      <c r="AS218" s="298"/>
      <c r="AT218" s="298"/>
      <c r="AU218" s="298"/>
      <c r="AV218" s="298"/>
      <c r="AW218" s="298"/>
      <c r="AX218" s="298"/>
      <c r="AY218" s="298"/>
      <c r="AZ218" s="298"/>
      <c r="BA218" s="298"/>
      <c r="BB218" s="298"/>
      <c r="BC218" s="298"/>
      <c r="BD218" s="298"/>
      <c r="BE218" s="298"/>
      <c r="BF218" s="298"/>
      <c r="BG218" s="298"/>
      <c r="BH218" s="298"/>
      <c r="BI218" s="298"/>
      <c r="BJ218" s="298"/>
      <c r="BK218" s="298"/>
      <c r="BL218" s="298"/>
      <c r="BM218" s="298"/>
      <c r="BN218" s="298"/>
      <c r="BO218" s="298"/>
      <c r="BP218" s="298"/>
      <c r="BQ218" s="298"/>
      <c r="BR218" s="298"/>
      <c r="BS218" s="298"/>
      <c r="BT218" s="298"/>
      <c r="BU218" s="298"/>
      <c r="BV218" s="298"/>
      <c r="BW218" s="298"/>
      <c r="BX218" s="298"/>
      <c r="BY218" s="298"/>
      <c r="BZ218" s="298"/>
      <c r="CA218" s="298"/>
      <c r="CB218" s="298"/>
      <c r="CC218" s="298"/>
      <c r="CD218" s="298"/>
      <c r="CE218" s="298"/>
      <c r="CF218" s="298"/>
      <c r="CG218" s="298"/>
      <c r="CH218" s="298"/>
      <c r="CI218" s="298"/>
      <c r="CJ218" s="298"/>
      <c r="CK218" s="298"/>
      <c r="CL218" s="298"/>
      <c r="CM218" s="298"/>
      <c r="CN218" s="298"/>
      <c r="CO218" s="298"/>
      <c r="CP218" s="298"/>
      <c r="CQ218" s="298"/>
      <c r="CR218" s="298"/>
      <c r="CS218" s="298"/>
      <c r="CT218" s="298"/>
      <c r="CU218" s="298"/>
      <c r="CV218" s="298"/>
      <c r="CW218" s="298"/>
      <c r="CX218" s="298"/>
      <c r="CY218" s="298"/>
      <c r="CZ218" s="298"/>
      <c r="DA218" s="298"/>
      <c r="DB218" s="298"/>
      <c r="DC218" s="298"/>
      <c r="DD218" s="298"/>
      <c r="DE218" s="298"/>
      <c r="DF218" s="298"/>
      <c r="DG218" s="298"/>
      <c r="DH218" s="298"/>
      <c r="DI218" s="298"/>
      <c r="DJ218" s="298"/>
      <c r="DK218" s="298"/>
      <c r="DL218" s="298"/>
      <c r="DM218" s="298"/>
      <c r="DN218" s="298"/>
      <c r="DO218" s="298"/>
      <c r="DP218" s="298"/>
      <c r="DQ218" s="298"/>
      <c r="DR218" s="298"/>
      <c r="DS218" s="298"/>
      <c r="DT218" s="298"/>
      <c r="DU218" s="298"/>
      <c r="DV218" s="298"/>
      <c r="DW218" s="298"/>
      <c r="DX218" s="298"/>
      <c r="DY218" s="298"/>
      <c r="DZ218" s="298"/>
      <c r="EA218" s="298"/>
      <c r="EB218" s="298"/>
      <c r="EC218" s="298"/>
      <c r="ED218" s="298"/>
      <c r="EE218" s="298"/>
      <c r="EF218" s="298"/>
      <c r="EG218" s="298"/>
      <c r="EH218" s="298"/>
      <c r="EI218" s="298"/>
      <c r="EJ218" s="298"/>
      <c r="EK218" s="298"/>
      <c r="EL218" s="298"/>
      <c r="EM218" s="298"/>
      <c r="EN218" s="298"/>
      <c r="EO218" s="298"/>
      <c r="EP218" s="298"/>
      <c r="EQ218" s="298"/>
      <c r="ER218" s="298"/>
      <c r="ES218" s="298"/>
      <c r="ET218" s="298"/>
      <c r="EU218" s="298"/>
      <c r="EV218" s="298"/>
      <c r="EW218" s="298"/>
      <c r="EX218" s="298"/>
      <c r="EY218" s="298"/>
      <c r="EZ218" s="298"/>
      <c r="FA218" s="298"/>
      <c r="FB218" s="298"/>
      <c r="FC218" s="298"/>
      <c r="FD218" s="298"/>
      <c r="FE218" s="298"/>
      <c r="FF218" s="298"/>
      <c r="FG218" s="298"/>
      <c r="FH218" s="298"/>
      <c r="FI218" s="298"/>
      <c r="FJ218" s="298"/>
      <c r="FK218" s="298"/>
      <c r="FL218" s="298"/>
      <c r="FM218" s="298"/>
      <c r="FN218" s="298"/>
      <c r="FO218" s="298"/>
      <c r="FP218" s="298"/>
      <c r="FQ218" s="298"/>
      <c r="FR218" s="298"/>
      <c r="FS218" s="298"/>
      <c r="FT218" s="298"/>
      <c r="FU218" s="298"/>
      <c r="FV218" s="298"/>
      <c r="FW218" s="298"/>
      <c r="FX218" s="298"/>
      <c r="FY218" s="298"/>
      <c r="FZ218" s="298"/>
      <c r="GA218" s="298"/>
      <c r="GB218" s="298"/>
      <c r="GC218" s="298"/>
      <c r="GD218" s="298"/>
      <c r="GE218" s="298"/>
      <c r="GF218" s="298"/>
      <c r="GG218" s="298"/>
      <c r="GH218" s="298"/>
      <c r="GI218" s="298"/>
      <c r="GJ218" s="298"/>
      <c r="GK218" s="298"/>
      <c r="GL218" s="298"/>
      <c r="GM218" s="298"/>
      <c r="GN218" s="298"/>
      <c r="GO218" s="298"/>
      <c r="GP218" s="298"/>
      <c r="GQ218" s="298"/>
      <c r="GR218" s="298"/>
      <c r="GS218" s="298"/>
      <c r="GT218" s="298"/>
      <c r="GU218" s="298"/>
      <c r="GV218" s="298"/>
      <c r="GW218" s="298"/>
      <c r="GX218" s="298"/>
      <c r="GY218" s="298"/>
      <c r="GZ218" s="298"/>
      <c r="HA218" s="298"/>
      <c r="HB218" s="298"/>
      <c r="HC218" s="298"/>
      <c r="HD218" s="298"/>
      <c r="HE218" s="298"/>
      <c r="HF218" s="298"/>
      <c r="HG218" s="298"/>
      <c r="HH218" s="298"/>
      <c r="HI218" s="298"/>
      <c r="HJ218" s="298"/>
      <c r="HK218" s="298"/>
      <c r="HL218" s="298"/>
      <c r="HM218" s="298"/>
      <c r="HN218" s="298"/>
      <c r="HO218" s="298"/>
      <c r="HP218" s="298"/>
      <c r="HQ218" s="298"/>
      <c r="HR218" s="298"/>
      <c r="HS218" s="298"/>
      <c r="HT218" s="298"/>
      <c r="HU218" s="298"/>
      <c r="HV218" s="298"/>
      <c r="HW218" s="298"/>
      <c r="HX218" s="298"/>
      <c r="HY218" s="298"/>
      <c r="HZ218" s="298"/>
      <c r="IA218" s="298"/>
      <c r="IB218" s="298"/>
      <c r="IC218" s="298"/>
      <c r="ID218" s="298"/>
      <c r="IE218" s="298"/>
      <c r="IF218" s="298"/>
      <c r="IG218" s="298"/>
      <c r="IH218" s="298"/>
      <c r="II218" s="298"/>
      <c r="IJ218" s="298"/>
      <c r="IK218" s="298"/>
      <c r="IL218" s="298"/>
      <c r="IM218" s="298"/>
      <c r="IN218" s="298"/>
      <c r="IO218" s="298"/>
      <c r="IP218" s="298"/>
      <c r="IQ218" s="298"/>
      <c r="IR218" s="298"/>
      <c r="IS218" s="298"/>
      <c r="IT218" s="298"/>
      <c r="IU218" s="298"/>
      <c r="IV218" s="298"/>
      <c r="IW218" s="298"/>
      <c r="IX218" s="298"/>
    </row>
    <row r="219" spans="1:258" s="292" customFormat="1" ht="38.25">
      <c r="A219" s="299" t="s">
        <v>27</v>
      </c>
      <c r="B219" s="61" t="s">
        <v>1176</v>
      </c>
      <c r="C219" s="282" t="s">
        <v>32</v>
      </c>
      <c r="D219" s="283"/>
      <c r="E219" s="283">
        <v>17</v>
      </c>
      <c r="F219" s="327">
        <v>0</v>
      </c>
      <c r="G219" s="283"/>
      <c r="H219" s="283">
        <f>+E219*F219</f>
        <v>0</v>
      </c>
      <c r="J219" s="298"/>
      <c r="K219" s="298"/>
      <c r="L219" s="298"/>
      <c r="M219" s="298"/>
      <c r="N219" s="298"/>
      <c r="O219" s="298"/>
      <c r="P219" s="298"/>
      <c r="Q219" s="298"/>
      <c r="R219" s="298"/>
      <c r="S219" s="298"/>
      <c r="T219" s="298"/>
      <c r="U219" s="298"/>
      <c r="V219" s="298"/>
      <c r="W219" s="298"/>
      <c r="X219" s="298"/>
      <c r="Y219" s="298"/>
      <c r="Z219" s="298"/>
      <c r="AA219" s="298"/>
      <c r="AB219" s="298"/>
      <c r="AC219" s="298"/>
      <c r="AD219" s="298"/>
      <c r="AE219" s="298"/>
      <c r="AF219" s="298"/>
      <c r="AG219" s="298"/>
      <c r="AH219" s="298"/>
      <c r="AI219" s="298"/>
      <c r="AJ219" s="298"/>
      <c r="AK219" s="298"/>
      <c r="AL219" s="298"/>
      <c r="AM219" s="298"/>
      <c r="AN219" s="298"/>
      <c r="AO219" s="298"/>
      <c r="AP219" s="298"/>
      <c r="AQ219" s="298"/>
      <c r="AR219" s="298"/>
      <c r="AS219" s="298"/>
      <c r="AT219" s="298"/>
      <c r="AU219" s="298"/>
      <c r="AV219" s="298"/>
      <c r="AW219" s="298"/>
      <c r="AX219" s="298"/>
      <c r="AY219" s="298"/>
      <c r="AZ219" s="298"/>
      <c r="BA219" s="298"/>
      <c r="BB219" s="298"/>
      <c r="BC219" s="298"/>
      <c r="BD219" s="298"/>
      <c r="BE219" s="298"/>
      <c r="BF219" s="298"/>
      <c r="BG219" s="298"/>
      <c r="BH219" s="298"/>
      <c r="BI219" s="298"/>
      <c r="BJ219" s="298"/>
      <c r="BK219" s="298"/>
      <c r="BL219" s="298"/>
      <c r="BM219" s="298"/>
      <c r="BN219" s="298"/>
      <c r="BO219" s="298"/>
      <c r="BP219" s="298"/>
      <c r="BQ219" s="298"/>
      <c r="BR219" s="298"/>
      <c r="BS219" s="298"/>
      <c r="BT219" s="298"/>
      <c r="BU219" s="298"/>
      <c r="BV219" s="298"/>
      <c r="BW219" s="298"/>
      <c r="BX219" s="298"/>
      <c r="BY219" s="298"/>
      <c r="BZ219" s="298"/>
      <c r="CA219" s="298"/>
      <c r="CB219" s="298"/>
      <c r="CC219" s="298"/>
      <c r="CD219" s="298"/>
      <c r="CE219" s="298"/>
      <c r="CF219" s="298"/>
      <c r="CG219" s="298"/>
      <c r="CH219" s="298"/>
      <c r="CI219" s="298"/>
      <c r="CJ219" s="298"/>
      <c r="CK219" s="298"/>
      <c r="CL219" s="298"/>
      <c r="CM219" s="298"/>
      <c r="CN219" s="298"/>
      <c r="CO219" s="298"/>
      <c r="CP219" s="298"/>
      <c r="CQ219" s="298"/>
      <c r="CR219" s="298"/>
      <c r="CS219" s="298"/>
      <c r="CT219" s="298"/>
      <c r="CU219" s="298"/>
      <c r="CV219" s="298"/>
      <c r="CW219" s="298"/>
      <c r="CX219" s="298"/>
      <c r="CY219" s="298"/>
      <c r="CZ219" s="298"/>
      <c r="DA219" s="298"/>
      <c r="DB219" s="298"/>
      <c r="DC219" s="298"/>
      <c r="DD219" s="298"/>
      <c r="DE219" s="298"/>
      <c r="DF219" s="298"/>
      <c r="DG219" s="298"/>
      <c r="DH219" s="298"/>
      <c r="DI219" s="298"/>
      <c r="DJ219" s="298"/>
      <c r="DK219" s="298"/>
      <c r="DL219" s="298"/>
      <c r="DM219" s="298"/>
      <c r="DN219" s="298"/>
      <c r="DO219" s="298"/>
      <c r="DP219" s="298"/>
      <c r="DQ219" s="298"/>
      <c r="DR219" s="298"/>
      <c r="DS219" s="298"/>
      <c r="DT219" s="298"/>
      <c r="DU219" s="298"/>
      <c r="DV219" s="298"/>
      <c r="DW219" s="298"/>
      <c r="DX219" s="298"/>
      <c r="DY219" s="298"/>
      <c r="DZ219" s="298"/>
      <c r="EA219" s="298"/>
      <c r="EB219" s="298"/>
      <c r="EC219" s="298"/>
      <c r="ED219" s="298"/>
      <c r="EE219" s="298"/>
      <c r="EF219" s="298"/>
      <c r="EG219" s="298"/>
      <c r="EH219" s="298"/>
      <c r="EI219" s="298"/>
      <c r="EJ219" s="298"/>
      <c r="EK219" s="298"/>
      <c r="EL219" s="298"/>
      <c r="EM219" s="298"/>
      <c r="EN219" s="298"/>
      <c r="EO219" s="298"/>
      <c r="EP219" s="298"/>
      <c r="EQ219" s="298"/>
      <c r="ER219" s="298"/>
      <c r="ES219" s="298"/>
      <c r="ET219" s="298"/>
      <c r="EU219" s="298"/>
      <c r="EV219" s="298"/>
      <c r="EW219" s="298"/>
      <c r="EX219" s="298"/>
      <c r="EY219" s="298"/>
      <c r="EZ219" s="298"/>
      <c r="FA219" s="298"/>
      <c r="FB219" s="298"/>
      <c r="FC219" s="298"/>
      <c r="FD219" s="298"/>
      <c r="FE219" s="298"/>
      <c r="FF219" s="298"/>
      <c r="FG219" s="298"/>
      <c r="FH219" s="298"/>
      <c r="FI219" s="298"/>
      <c r="FJ219" s="298"/>
      <c r="FK219" s="298"/>
      <c r="FL219" s="298"/>
      <c r="FM219" s="298"/>
      <c r="FN219" s="298"/>
      <c r="FO219" s="298"/>
      <c r="FP219" s="298"/>
      <c r="FQ219" s="298"/>
      <c r="FR219" s="298"/>
      <c r="FS219" s="298"/>
      <c r="FT219" s="298"/>
      <c r="FU219" s="298"/>
      <c r="FV219" s="298"/>
      <c r="FW219" s="298"/>
      <c r="FX219" s="298"/>
      <c r="FY219" s="298"/>
      <c r="FZ219" s="298"/>
      <c r="GA219" s="298"/>
      <c r="GB219" s="298"/>
      <c r="GC219" s="298"/>
      <c r="GD219" s="298"/>
      <c r="GE219" s="298"/>
      <c r="GF219" s="298"/>
      <c r="GG219" s="298"/>
      <c r="GH219" s="298"/>
      <c r="GI219" s="298"/>
      <c r="GJ219" s="298"/>
      <c r="GK219" s="298"/>
      <c r="GL219" s="298"/>
      <c r="GM219" s="298"/>
      <c r="GN219" s="298"/>
      <c r="GO219" s="298"/>
      <c r="GP219" s="298"/>
      <c r="GQ219" s="298"/>
      <c r="GR219" s="298"/>
      <c r="GS219" s="298"/>
      <c r="GT219" s="298"/>
      <c r="GU219" s="298"/>
      <c r="GV219" s="298"/>
      <c r="GW219" s="298"/>
      <c r="GX219" s="298"/>
      <c r="GY219" s="298"/>
      <c r="GZ219" s="298"/>
      <c r="HA219" s="298"/>
      <c r="HB219" s="298"/>
      <c r="HC219" s="298"/>
      <c r="HD219" s="298"/>
      <c r="HE219" s="298"/>
      <c r="HF219" s="298"/>
      <c r="HG219" s="298"/>
      <c r="HH219" s="298"/>
      <c r="HI219" s="298"/>
      <c r="HJ219" s="298"/>
      <c r="HK219" s="298"/>
      <c r="HL219" s="298"/>
      <c r="HM219" s="298"/>
      <c r="HN219" s="298"/>
      <c r="HO219" s="298"/>
      <c r="HP219" s="298"/>
      <c r="HQ219" s="298"/>
      <c r="HR219" s="298"/>
      <c r="HS219" s="298"/>
      <c r="HT219" s="298"/>
      <c r="HU219" s="298"/>
      <c r="HV219" s="298"/>
      <c r="HW219" s="298"/>
      <c r="HX219" s="298"/>
      <c r="HY219" s="298"/>
      <c r="HZ219" s="298"/>
      <c r="IA219" s="298"/>
      <c r="IB219" s="298"/>
      <c r="IC219" s="298"/>
      <c r="ID219" s="298"/>
      <c r="IE219" s="298"/>
      <c r="IF219" s="298"/>
      <c r="IG219" s="298"/>
      <c r="IH219" s="298"/>
      <c r="II219" s="298"/>
      <c r="IJ219" s="298"/>
      <c r="IK219" s="298"/>
      <c r="IL219" s="298"/>
      <c r="IM219" s="298"/>
      <c r="IN219" s="298"/>
      <c r="IO219" s="298"/>
      <c r="IP219" s="298"/>
      <c r="IQ219" s="298"/>
      <c r="IR219" s="298"/>
      <c r="IS219" s="298"/>
      <c r="IT219" s="298"/>
      <c r="IU219" s="298"/>
      <c r="IV219" s="298"/>
      <c r="IW219" s="298"/>
      <c r="IX219" s="298"/>
    </row>
    <row r="220" spans="1:258" s="292" customFormat="1">
      <c r="A220" s="299"/>
      <c r="B220" s="61"/>
      <c r="C220" s="282"/>
      <c r="D220" s="283"/>
      <c r="E220" s="283"/>
      <c r="F220" s="327"/>
      <c r="G220" s="283"/>
      <c r="H220" s="283"/>
      <c r="J220" s="298"/>
      <c r="K220" s="298"/>
      <c r="L220" s="298"/>
      <c r="M220" s="298"/>
      <c r="N220" s="298"/>
      <c r="O220" s="298"/>
      <c r="P220" s="298"/>
      <c r="Q220" s="298"/>
      <c r="R220" s="298"/>
      <c r="S220" s="298"/>
      <c r="T220" s="298"/>
      <c r="U220" s="298"/>
      <c r="V220" s="298"/>
      <c r="W220" s="298"/>
      <c r="X220" s="298"/>
      <c r="Y220" s="298"/>
      <c r="Z220" s="298"/>
      <c r="AA220" s="298"/>
      <c r="AB220" s="298"/>
      <c r="AC220" s="298"/>
      <c r="AD220" s="298"/>
      <c r="AE220" s="298"/>
      <c r="AF220" s="298"/>
      <c r="AG220" s="298"/>
      <c r="AH220" s="298"/>
      <c r="AI220" s="298"/>
      <c r="AJ220" s="298"/>
      <c r="AK220" s="298"/>
      <c r="AL220" s="298"/>
      <c r="AM220" s="298"/>
      <c r="AN220" s="298"/>
      <c r="AO220" s="298"/>
      <c r="AP220" s="298"/>
      <c r="AQ220" s="298"/>
      <c r="AR220" s="298"/>
      <c r="AS220" s="298"/>
      <c r="AT220" s="298"/>
      <c r="AU220" s="298"/>
      <c r="AV220" s="298"/>
      <c r="AW220" s="298"/>
      <c r="AX220" s="298"/>
      <c r="AY220" s="298"/>
      <c r="AZ220" s="298"/>
      <c r="BA220" s="298"/>
      <c r="BB220" s="298"/>
      <c r="BC220" s="298"/>
      <c r="BD220" s="298"/>
      <c r="BE220" s="298"/>
      <c r="BF220" s="298"/>
      <c r="BG220" s="298"/>
      <c r="BH220" s="298"/>
      <c r="BI220" s="298"/>
      <c r="BJ220" s="298"/>
      <c r="BK220" s="298"/>
      <c r="BL220" s="298"/>
      <c r="BM220" s="298"/>
      <c r="BN220" s="298"/>
      <c r="BO220" s="298"/>
      <c r="BP220" s="298"/>
      <c r="BQ220" s="298"/>
      <c r="BR220" s="298"/>
      <c r="BS220" s="298"/>
      <c r="BT220" s="298"/>
      <c r="BU220" s="298"/>
      <c r="BV220" s="298"/>
      <c r="BW220" s="298"/>
      <c r="BX220" s="298"/>
      <c r="BY220" s="298"/>
      <c r="BZ220" s="298"/>
      <c r="CA220" s="298"/>
      <c r="CB220" s="298"/>
      <c r="CC220" s="298"/>
      <c r="CD220" s="298"/>
      <c r="CE220" s="298"/>
      <c r="CF220" s="298"/>
      <c r="CG220" s="298"/>
      <c r="CH220" s="298"/>
      <c r="CI220" s="298"/>
      <c r="CJ220" s="298"/>
      <c r="CK220" s="298"/>
      <c r="CL220" s="298"/>
      <c r="CM220" s="298"/>
      <c r="CN220" s="298"/>
      <c r="CO220" s="298"/>
      <c r="CP220" s="298"/>
      <c r="CQ220" s="298"/>
      <c r="CR220" s="298"/>
      <c r="CS220" s="298"/>
      <c r="CT220" s="298"/>
      <c r="CU220" s="298"/>
      <c r="CV220" s="298"/>
      <c r="CW220" s="298"/>
      <c r="CX220" s="298"/>
      <c r="CY220" s="298"/>
      <c r="CZ220" s="298"/>
      <c r="DA220" s="298"/>
      <c r="DB220" s="298"/>
      <c r="DC220" s="298"/>
      <c r="DD220" s="298"/>
      <c r="DE220" s="298"/>
      <c r="DF220" s="298"/>
      <c r="DG220" s="298"/>
      <c r="DH220" s="298"/>
      <c r="DI220" s="298"/>
      <c r="DJ220" s="298"/>
      <c r="DK220" s="298"/>
      <c r="DL220" s="298"/>
      <c r="DM220" s="298"/>
      <c r="DN220" s="298"/>
      <c r="DO220" s="298"/>
      <c r="DP220" s="298"/>
      <c r="DQ220" s="298"/>
      <c r="DR220" s="298"/>
      <c r="DS220" s="298"/>
      <c r="DT220" s="298"/>
      <c r="DU220" s="298"/>
      <c r="DV220" s="298"/>
      <c r="DW220" s="298"/>
      <c r="DX220" s="298"/>
      <c r="DY220" s="298"/>
      <c r="DZ220" s="298"/>
      <c r="EA220" s="298"/>
      <c r="EB220" s="298"/>
      <c r="EC220" s="298"/>
      <c r="ED220" s="298"/>
      <c r="EE220" s="298"/>
      <c r="EF220" s="298"/>
      <c r="EG220" s="298"/>
      <c r="EH220" s="298"/>
      <c r="EI220" s="298"/>
      <c r="EJ220" s="298"/>
      <c r="EK220" s="298"/>
      <c r="EL220" s="298"/>
      <c r="EM220" s="298"/>
      <c r="EN220" s="298"/>
      <c r="EO220" s="298"/>
      <c r="EP220" s="298"/>
      <c r="EQ220" s="298"/>
      <c r="ER220" s="298"/>
      <c r="ES220" s="298"/>
      <c r="ET220" s="298"/>
      <c r="EU220" s="298"/>
      <c r="EV220" s="298"/>
      <c r="EW220" s="298"/>
      <c r="EX220" s="298"/>
      <c r="EY220" s="298"/>
      <c r="EZ220" s="298"/>
      <c r="FA220" s="298"/>
      <c r="FB220" s="298"/>
      <c r="FC220" s="298"/>
      <c r="FD220" s="298"/>
      <c r="FE220" s="298"/>
      <c r="FF220" s="298"/>
      <c r="FG220" s="298"/>
      <c r="FH220" s="298"/>
      <c r="FI220" s="298"/>
      <c r="FJ220" s="298"/>
      <c r="FK220" s="298"/>
      <c r="FL220" s="298"/>
      <c r="FM220" s="298"/>
      <c r="FN220" s="298"/>
      <c r="FO220" s="298"/>
      <c r="FP220" s="298"/>
      <c r="FQ220" s="298"/>
      <c r="FR220" s="298"/>
      <c r="FS220" s="298"/>
      <c r="FT220" s="298"/>
      <c r="FU220" s="298"/>
      <c r="FV220" s="298"/>
      <c r="FW220" s="298"/>
      <c r="FX220" s="298"/>
      <c r="FY220" s="298"/>
      <c r="FZ220" s="298"/>
      <c r="GA220" s="298"/>
      <c r="GB220" s="298"/>
      <c r="GC220" s="298"/>
      <c r="GD220" s="298"/>
      <c r="GE220" s="298"/>
      <c r="GF220" s="298"/>
      <c r="GG220" s="298"/>
      <c r="GH220" s="298"/>
      <c r="GI220" s="298"/>
      <c r="GJ220" s="298"/>
      <c r="GK220" s="298"/>
      <c r="GL220" s="298"/>
      <c r="GM220" s="298"/>
      <c r="GN220" s="298"/>
      <c r="GO220" s="298"/>
      <c r="GP220" s="298"/>
      <c r="GQ220" s="298"/>
      <c r="GR220" s="298"/>
      <c r="GS220" s="298"/>
      <c r="GT220" s="298"/>
      <c r="GU220" s="298"/>
      <c r="GV220" s="298"/>
      <c r="GW220" s="298"/>
      <c r="GX220" s="298"/>
      <c r="GY220" s="298"/>
      <c r="GZ220" s="298"/>
      <c r="HA220" s="298"/>
      <c r="HB220" s="298"/>
      <c r="HC220" s="298"/>
      <c r="HD220" s="298"/>
      <c r="HE220" s="298"/>
      <c r="HF220" s="298"/>
      <c r="HG220" s="298"/>
      <c r="HH220" s="298"/>
      <c r="HI220" s="298"/>
      <c r="HJ220" s="298"/>
      <c r="HK220" s="298"/>
      <c r="HL220" s="298"/>
      <c r="HM220" s="298"/>
      <c r="HN220" s="298"/>
      <c r="HO220" s="298"/>
      <c r="HP220" s="298"/>
      <c r="HQ220" s="298"/>
      <c r="HR220" s="298"/>
      <c r="HS220" s="298"/>
      <c r="HT220" s="298"/>
      <c r="HU220" s="298"/>
      <c r="HV220" s="298"/>
      <c r="HW220" s="298"/>
      <c r="HX220" s="298"/>
      <c r="HY220" s="298"/>
      <c r="HZ220" s="298"/>
      <c r="IA220" s="298"/>
      <c r="IB220" s="298"/>
      <c r="IC220" s="298"/>
      <c r="ID220" s="298"/>
      <c r="IE220" s="298"/>
      <c r="IF220" s="298"/>
      <c r="IG220" s="298"/>
      <c r="IH220" s="298"/>
      <c r="II220" s="298"/>
      <c r="IJ220" s="298"/>
      <c r="IK220" s="298"/>
      <c r="IL220" s="298"/>
      <c r="IM220" s="298"/>
      <c r="IN220" s="298"/>
      <c r="IO220" s="298"/>
      <c r="IP220" s="298"/>
      <c r="IQ220" s="298"/>
      <c r="IR220" s="298"/>
      <c r="IS220" s="298"/>
      <c r="IT220" s="298"/>
      <c r="IU220" s="298"/>
      <c r="IV220" s="298"/>
      <c r="IW220" s="298"/>
      <c r="IX220" s="298"/>
    </row>
    <row r="221" spans="1:258" s="292" customFormat="1" ht="38.25">
      <c r="A221" s="299" t="s">
        <v>29</v>
      </c>
      <c r="B221" s="61" t="s">
        <v>1175</v>
      </c>
      <c r="C221" s="282" t="s">
        <v>28</v>
      </c>
      <c r="D221" s="283"/>
      <c r="E221" s="283">
        <v>1</v>
      </c>
      <c r="F221" s="327">
        <v>0</v>
      </c>
      <c r="G221" s="283"/>
      <c r="H221" s="283">
        <f>+E221*F221</f>
        <v>0</v>
      </c>
      <c r="J221" s="298"/>
      <c r="K221" s="298"/>
      <c r="L221" s="298"/>
      <c r="M221" s="298"/>
      <c r="N221" s="298"/>
      <c r="O221" s="298"/>
      <c r="P221" s="298"/>
      <c r="Q221" s="298"/>
      <c r="R221" s="298"/>
      <c r="S221" s="298"/>
      <c r="T221" s="298"/>
      <c r="U221" s="298"/>
      <c r="V221" s="298"/>
      <c r="W221" s="298"/>
      <c r="X221" s="298"/>
      <c r="Y221" s="298"/>
      <c r="Z221" s="298"/>
      <c r="AA221" s="298"/>
      <c r="AB221" s="298"/>
      <c r="AC221" s="298"/>
      <c r="AD221" s="298"/>
      <c r="AE221" s="298"/>
      <c r="AF221" s="298"/>
      <c r="AG221" s="298"/>
      <c r="AH221" s="298"/>
      <c r="AI221" s="298"/>
      <c r="AJ221" s="298"/>
      <c r="AK221" s="298"/>
      <c r="AL221" s="298"/>
      <c r="AM221" s="298"/>
      <c r="AN221" s="298"/>
      <c r="AO221" s="298"/>
      <c r="AP221" s="298"/>
      <c r="AQ221" s="298"/>
      <c r="AR221" s="298"/>
      <c r="AS221" s="298"/>
      <c r="AT221" s="298"/>
      <c r="AU221" s="298"/>
      <c r="AV221" s="298"/>
      <c r="AW221" s="298"/>
      <c r="AX221" s="298"/>
      <c r="AY221" s="298"/>
      <c r="AZ221" s="298"/>
      <c r="BA221" s="298"/>
      <c r="BB221" s="298"/>
      <c r="BC221" s="298"/>
      <c r="BD221" s="298"/>
      <c r="BE221" s="298"/>
      <c r="BF221" s="298"/>
      <c r="BG221" s="298"/>
      <c r="BH221" s="298"/>
      <c r="BI221" s="298"/>
      <c r="BJ221" s="298"/>
      <c r="BK221" s="298"/>
      <c r="BL221" s="298"/>
      <c r="BM221" s="298"/>
      <c r="BN221" s="298"/>
      <c r="BO221" s="298"/>
      <c r="BP221" s="298"/>
      <c r="BQ221" s="298"/>
      <c r="BR221" s="298"/>
      <c r="BS221" s="298"/>
      <c r="BT221" s="298"/>
      <c r="BU221" s="298"/>
      <c r="BV221" s="298"/>
      <c r="BW221" s="298"/>
      <c r="BX221" s="298"/>
      <c r="BY221" s="298"/>
      <c r="BZ221" s="298"/>
      <c r="CA221" s="298"/>
      <c r="CB221" s="298"/>
      <c r="CC221" s="298"/>
      <c r="CD221" s="298"/>
      <c r="CE221" s="298"/>
      <c r="CF221" s="298"/>
      <c r="CG221" s="298"/>
      <c r="CH221" s="298"/>
      <c r="CI221" s="298"/>
      <c r="CJ221" s="298"/>
      <c r="CK221" s="298"/>
      <c r="CL221" s="298"/>
      <c r="CM221" s="298"/>
      <c r="CN221" s="298"/>
      <c r="CO221" s="298"/>
      <c r="CP221" s="298"/>
      <c r="CQ221" s="298"/>
      <c r="CR221" s="298"/>
      <c r="CS221" s="298"/>
      <c r="CT221" s="298"/>
      <c r="CU221" s="298"/>
      <c r="CV221" s="298"/>
      <c r="CW221" s="298"/>
      <c r="CX221" s="298"/>
      <c r="CY221" s="298"/>
      <c r="CZ221" s="298"/>
      <c r="DA221" s="298"/>
      <c r="DB221" s="298"/>
      <c r="DC221" s="298"/>
      <c r="DD221" s="298"/>
      <c r="DE221" s="298"/>
      <c r="DF221" s="298"/>
      <c r="DG221" s="298"/>
      <c r="DH221" s="298"/>
      <c r="DI221" s="298"/>
      <c r="DJ221" s="298"/>
      <c r="DK221" s="298"/>
      <c r="DL221" s="298"/>
      <c r="DM221" s="298"/>
      <c r="DN221" s="298"/>
      <c r="DO221" s="298"/>
      <c r="DP221" s="298"/>
      <c r="DQ221" s="298"/>
      <c r="DR221" s="298"/>
      <c r="DS221" s="298"/>
      <c r="DT221" s="298"/>
      <c r="DU221" s="298"/>
      <c r="DV221" s="298"/>
      <c r="DW221" s="298"/>
      <c r="DX221" s="298"/>
      <c r="DY221" s="298"/>
      <c r="DZ221" s="298"/>
      <c r="EA221" s="298"/>
      <c r="EB221" s="298"/>
      <c r="EC221" s="298"/>
      <c r="ED221" s="298"/>
      <c r="EE221" s="298"/>
      <c r="EF221" s="298"/>
      <c r="EG221" s="298"/>
      <c r="EH221" s="298"/>
      <c r="EI221" s="298"/>
      <c r="EJ221" s="298"/>
      <c r="EK221" s="298"/>
      <c r="EL221" s="298"/>
      <c r="EM221" s="298"/>
      <c r="EN221" s="298"/>
      <c r="EO221" s="298"/>
      <c r="EP221" s="298"/>
      <c r="EQ221" s="298"/>
      <c r="ER221" s="298"/>
      <c r="ES221" s="298"/>
      <c r="ET221" s="298"/>
      <c r="EU221" s="298"/>
      <c r="EV221" s="298"/>
      <c r="EW221" s="298"/>
      <c r="EX221" s="298"/>
      <c r="EY221" s="298"/>
      <c r="EZ221" s="298"/>
      <c r="FA221" s="298"/>
      <c r="FB221" s="298"/>
      <c r="FC221" s="298"/>
      <c r="FD221" s="298"/>
      <c r="FE221" s="298"/>
      <c r="FF221" s="298"/>
      <c r="FG221" s="298"/>
      <c r="FH221" s="298"/>
      <c r="FI221" s="298"/>
      <c r="FJ221" s="298"/>
      <c r="FK221" s="298"/>
      <c r="FL221" s="298"/>
      <c r="FM221" s="298"/>
      <c r="FN221" s="298"/>
      <c r="FO221" s="298"/>
      <c r="FP221" s="298"/>
      <c r="FQ221" s="298"/>
      <c r="FR221" s="298"/>
      <c r="FS221" s="298"/>
      <c r="FT221" s="298"/>
      <c r="FU221" s="298"/>
      <c r="FV221" s="298"/>
      <c r="FW221" s="298"/>
      <c r="FX221" s="298"/>
      <c r="FY221" s="298"/>
      <c r="FZ221" s="298"/>
      <c r="GA221" s="298"/>
      <c r="GB221" s="298"/>
      <c r="GC221" s="298"/>
      <c r="GD221" s="298"/>
      <c r="GE221" s="298"/>
      <c r="GF221" s="298"/>
      <c r="GG221" s="298"/>
      <c r="GH221" s="298"/>
      <c r="GI221" s="298"/>
      <c r="GJ221" s="298"/>
      <c r="GK221" s="298"/>
      <c r="GL221" s="298"/>
      <c r="GM221" s="298"/>
      <c r="GN221" s="298"/>
      <c r="GO221" s="298"/>
      <c r="GP221" s="298"/>
      <c r="GQ221" s="298"/>
      <c r="GR221" s="298"/>
      <c r="GS221" s="298"/>
      <c r="GT221" s="298"/>
      <c r="GU221" s="298"/>
      <c r="GV221" s="298"/>
      <c r="GW221" s="298"/>
      <c r="GX221" s="298"/>
      <c r="GY221" s="298"/>
      <c r="GZ221" s="298"/>
      <c r="HA221" s="298"/>
      <c r="HB221" s="298"/>
      <c r="HC221" s="298"/>
      <c r="HD221" s="298"/>
      <c r="HE221" s="298"/>
      <c r="HF221" s="298"/>
      <c r="HG221" s="298"/>
      <c r="HH221" s="298"/>
      <c r="HI221" s="298"/>
      <c r="HJ221" s="298"/>
      <c r="HK221" s="298"/>
      <c r="HL221" s="298"/>
      <c r="HM221" s="298"/>
      <c r="HN221" s="298"/>
      <c r="HO221" s="298"/>
      <c r="HP221" s="298"/>
      <c r="HQ221" s="298"/>
      <c r="HR221" s="298"/>
      <c r="HS221" s="298"/>
      <c r="HT221" s="298"/>
      <c r="HU221" s="298"/>
      <c r="HV221" s="298"/>
      <c r="HW221" s="298"/>
      <c r="HX221" s="298"/>
      <c r="HY221" s="298"/>
      <c r="HZ221" s="298"/>
      <c r="IA221" s="298"/>
      <c r="IB221" s="298"/>
      <c r="IC221" s="298"/>
      <c r="ID221" s="298"/>
      <c r="IE221" s="298"/>
      <c r="IF221" s="298"/>
      <c r="IG221" s="298"/>
      <c r="IH221" s="298"/>
      <c r="II221" s="298"/>
      <c r="IJ221" s="298"/>
      <c r="IK221" s="298"/>
      <c r="IL221" s="298"/>
      <c r="IM221" s="298"/>
      <c r="IN221" s="298"/>
      <c r="IO221" s="298"/>
      <c r="IP221" s="298"/>
      <c r="IQ221" s="298"/>
      <c r="IR221" s="298"/>
      <c r="IS221" s="298"/>
      <c r="IT221" s="298"/>
      <c r="IU221" s="298"/>
      <c r="IV221" s="298"/>
      <c r="IW221" s="298"/>
      <c r="IX221" s="298"/>
    </row>
    <row r="222" spans="1:258" s="292" customFormat="1">
      <c r="A222" s="299"/>
      <c r="B222" s="61"/>
      <c r="C222" s="282"/>
      <c r="D222" s="283"/>
      <c r="E222" s="283"/>
      <c r="F222" s="327"/>
      <c r="G222" s="283"/>
      <c r="H222" s="283"/>
      <c r="J222" s="298"/>
      <c r="K222" s="298"/>
      <c r="L222" s="298"/>
      <c r="M222" s="298"/>
      <c r="N222" s="298"/>
      <c r="O222" s="298"/>
      <c r="P222" s="298"/>
      <c r="Q222" s="298"/>
      <c r="R222" s="298"/>
      <c r="S222" s="298"/>
      <c r="T222" s="298"/>
      <c r="U222" s="298"/>
      <c r="V222" s="298"/>
      <c r="W222" s="298"/>
      <c r="X222" s="298"/>
      <c r="Y222" s="298"/>
      <c r="Z222" s="298"/>
      <c r="AA222" s="298"/>
      <c r="AB222" s="298"/>
      <c r="AC222" s="298"/>
      <c r="AD222" s="298"/>
      <c r="AE222" s="298"/>
      <c r="AF222" s="298"/>
      <c r="AG222" s="298"/>
      <c r="AH222" s="298"/>
      <c r="AI222" s="298"/>
      <c r="AJ222" s="298"/>
      <c r="AK222" s="298"/>
      <c r="AL222" s="298"/>
      <c r="AM222" s="298"/>
      <c r="AN222" s="298"/>
      <c r="AO222" s="298"/>
      <c r="AP222" s="298"/>
      <c r="AQ222" s="298"/>
      <c r="AR222" s="298"/>
      <c r="AS222" s="298"/>
      <c r="AT222" s="298"/>
      <c r="AU222" s="298"/>
      <c r="AV222" s="298"/>
      <c r="AW222" s="298"/>
      <c r="AX222" s="298"/>
      <c r="AY222" s="298"/>
      <c r="AZ222" s="298"/>
      <c r="BA222" s="298"/>
      <c r="BB222" s="298"/>
      <c r="BC222" s="298"/>
      <c r="BD222" s="298"/>
      <c r="BE222" s="298"/>
      <c r="BF222" s="298"/>
      <c r="BG222" s="298"/>
      <c r="BH222" s="298"/>
      <c r="BI222" s="298"/>
      <c r="BJ222" s="298"/>
      <c r="BK222" s="298"/>
      <c r="BL222" s="298"/>
      <c r="BM222" s="298"/>
      <c r="BN222" s="298"/>
      <c r="BO222" s="298"/>
      <c r="BP222" s="298"/>
      <c r="BQ222" s="298"/>
      <c r="BR222" s="298"/>
      <c r="BS222" s="298"/>
      <c r="BT222" s="298"/>
      <c r="BU222" s="298"/>
      <c r="BV222" s="298"/>
      <c r="BW222" s="298"/>
      <c r="BX222" s="298"/>
      <c r="BY222" s="298"/>
      <c r="BZ222" s="298"/>
      <c r="CA222" s="298"/>
      <c r="CB222" s="298"/>
      <c r="CC222" s="298"/>
      <c r="CD222" s="298"/>
      <c r="CE222" s="298"/>
      <c r="CF222" s="298"/>
      <c r="CG222" s="298"/>
      <c r="CH222" s="298"/>
      <c r="CI222" s="298"/>
      <c r="CJ222" s="298"/>
      <c r="CK222" s="298"/>
      <c r="CL222" s="298"/>
      <c r="CM222" s="298"/>
      <c r="CN222" s="298"/>
      <c r="CO222" s="298"/>
      <c r="CP222" s="298"/>
      <c r="CQ222" s="298"/>
      <c r="CR222" s="298"/>
      <c r="CS222" s="298"/>
      <c r="CT222" s="298"/>
      <c r="CU222" s="298"/>
      <c r="CV222" s="298"/>
      <c r="CW222" s="298"/>
      <c r="CX222" s="298"/>
      <c r="CY222" s="298"/>
      <c r="CZ222" s="298"/>
      <c r="DA222" s="298"/>
      <c r="DB222" s="298"/>
      <c r="DC222" s="298"/>
      <c r="DD222" s="298"/>
      <c r="DE222" s="298"/>
      <c r="DF222" s="298"/>
      <c r="DG222" s="298"/>
      <c r="DH222" s="298"/>
      <c r="DI222" s="298"/>
      <c r="DJ222" s="298"/>
      <c r="DK222" s="298"/>
      <c r="DL222" s="298"/>
      <c r="DM222" s="298"/>
      <c r="DN222" s="298"/>
      <c r="DO222" s="298"/>
      <c r="DP222" s="298"/>
      <c r="DQ222" s="298"/>
      <c r="DR222" s="298"/>
      <c r="DS222" s="298"/>
      <c r="DT222" s="298"/>
      <c r="DU222" s="298"/>
      <c r="DV222" s="298"/>
      <c r="DW222" s="298"/>
      <c r="DX222" s="298"/>
      <c r="DY222" s="298"/>
      <c r="DZ222" s="298"/>
      <c r="EA222" s="298"/>
      <c r="EB222" s="298"/>
      <c r="EC222" s="298"/>
      <c r="ED222" s="298"/>
      <c r="EE222" s="298"/>
      <c r="EF222" s="298"/>
      <c r="EG222" s="298"/>
      <c r="EH222" s="298"/>
      <c r="EI222" s="298"/>
      <c r="EJ222" s="298"/>
      <c r="EK222" s="298"/>
      <c r="EL222" s="298"/>
      <c r="EM222" s="298"/>
      <c r="EN222" s="298"/>
      <c r="EO222" s="298"/>
      <c r="EP222" s="298"/>
      <c r="EQ222" s="298"/>
      <c r="ER222" s="298"/>
      <c r="ES222" s="298"/>
      <c r="ET222" s="298"/>
      <c r="EU222" s="298"/>
      <c r="EV222" s="298"/>
      <c r="EW222" s="298"/>
      <c r="EX222" s="298"/>
      <c r="EY222" s="298"/>
      <c r="EZ222" s="298"/>
      <c r="FA222" s="298"/>
      <c r="FB222" s="298"/>
      <c r="FC222" s="298"/>
      <c r="FD222" s="298"/>
      <c r="FE222" s="298"/>
      <c r="FF222" s="298"/>
      <c r="FG222" s="298"/>
      <c r="FH222" s="298"/>
      <c r="FI222" s="298"/>
      <c r="FJ222" s="298"/>
      <c r="FK222" s="298"/>
      <c r="FL222" s="298"/>
      <c r="FM222" s="298"/>
      <c r="FN222" s="298"/>
      <c r="FO222" s="298"/>
      <c r="FP222" s="298"/>
      <c r="FQ222" s="298"/>
      <c r="FR222" s="298"/>
      <c r="FS222" s="298"/>
      <c r="FT222" s="298"/>
      <c r="FU222" s="298"/>
      <c r="FV222" s="298"/>
      <c r="FW222" s="298"/>
      <c r="FX222" s="298"/>
      <c r="FY222" s="298"/>
      <c r="FZ222" s="298"/>
      <c r="GA222" s="298"/>
      <c r="GB222" s="298"/>
      <c r="GC222" s="298"/>
      <c r="GD222" s="298"/>
      <c r="GE222" s="298"/>
      <c r="GF222" s="298"/>
      <c r="GG222" s="298"/>
      <c r="GH222" s="298"/>
      <c r="GI222" s="298"/>
      <c r="GJ222" s="298"/>
      <c r="GK222" s="298"/>
      <c r="GL222" s="298"/>
      <c r="GM222" s="298"/>
      <c r="GN222" s="298"/>
      <c r="GO222" s="298"/>
      <c r="GP222" s="298"/>
      <c r="GQ222" s="298"/>
      <c r="GR222" s="298"/>
      <c r="GS222" s="298"/>
      <c r="GT222" s="298"/>
      <c r="GU222" s="298"/>
      <c r="GV222" s="298"/>
      <c r="GW222" s="298"/>
      <c r="GX222" s="298"/>
      <c r="GY222" s="298"/>
      <c r="GZ222" s="298"/>
      <c r="HA222" s="298"/>
      <c r="HB222" s="298"/>
      <c r="HC222" s="298"/>
      <c r="HD222" s="298"/>
      <c r="HE222" s="298"/>
      <c r="HF222" s="298"/>
      <c r="HG222" s="298"/>
      <c r="HH222" s="298"/>
      <c r="HI222" s="298"/>
      <c r="HJ222" s="298"/>
      <c r="HK222" s="298"/>
      <c r="HL222" s="298"/>
      <c r="HM222" s="298"/>
      <c r="HN222" s="298"/>
      <c r="HO222" s="298"/>
      <c r="HP222" s="298"/>
      <c r="HQ222" s="298"/>
      <c r="HR222" s="298"/>
      <c r="HS222" s="298"/>
      <c r="HT222" s="298"/>
      <c r="HU222" s="298"/>
      <c r="HV222" s="298"/>
      <c r="HW222" s="298"/>
      <c r="HX222" s="298"/>
      <c r="HY222" s="298"/>
      <c r="HZ222" s="298"/>
      <c r="IA222" s="298"/>
      <c r="IB222" s="298"/>
      <c r="IC222" s="298"/>
      <c r="ID222" s="298"/>
      <c r="IE222" s="298"/>
      <c r="IF222" s="298"/>
      <c r="IG222" s="298"/>
      <c r="IH222" s="298"/>
      <c r="II222" s="298"/>
      <c r="IJ222" s="298"/>
      <c r="IK222" s="298"/>
      <c r="IL222" s="298"/>
      <c r="IM222" s="298"/>
      <c r="IN222" s="298"/>
      <c r="IO222" s="298"/>
      <c r="IP222" s="298"/>
      <c r="IQ222" s="298"/>
      <c r="IR222" s="298"/>
      <c r="IS222" s="298"/>
      <c r="IT222" s="298"/>
      <c r="IU222" s="298"/>
      <c r="IV222" s="298"/>
      <c r="IW222" s="298"/>
      <c r="IX222" s="298"/>
    </row>
    <row r="223" spans="1:258" s="292" customFormat="1" ht="51">
      <c r="A223" s="299" t="s">
        <v>30</v>
      </c>
      <c r="B223" s="61" t="s">
        <v>1214</v>
      </c>
      <c r="C223" s="282" t="s">
        <v>32</v>
      </c>
      <c r="D223" s="283"/>
      <c r="E223" s="283">
        <f>+E219</f>
        <v>17</v>
      </c>
      <c r="F223" s="327">
        <v>0</v>
      </c>
      <c r="G223" s="283"/>
      <c r="H223" s="283">
        <f>+E223*F223</f>
        <v>0</v>
      </c>
      <c r="J223" s="298"/>
      <c r="K223" s="298"/>
      <c r="L223" s="298"/>
      <c r="M223" s="298"/>
      <c r="N223" s="298"/>
      <c r="O223" s="298"/>
      <c r="P223" s="298"/>
      <c r="Q223" s="298"/>
      <c r="R223" s="298"/>
      <c r="S223" s="298"/>
      <c r="T223" s="298"/>
      <c r="U223" s="298"/>
      <c r="V223" s="298"/>
      <c r="W223" s="298"/>
      <c r="X223" s="298"/>
      <c r="Y223" s="298"/>
      <c r="Z223" s="298"/>
      <c r="AA223" s="298"/>
      <c r="AB223" s="298"/>
      <c r="AC223" s="298"/>
      <c r="AD223" s="298"/>
      <c r="AE223" s="298"/>
      <c r="AF223" s="298"/>
      <c r="AG223" s="298"/>
      <c r="AH223" s="298"/>
      <c r="AI223" s="298"/>
      <c r="AJ223" s="298"/>
      <c r="AK223" s="298"/>
      <c r="AL223" s="298"/>
      <c r="AM223" s="298"/>
      <c r="AN223" s="298"/>
      <c r="AO223" s="298"/>
      <c r="AP223" s="298"/>
      <c r="AQ223" s="298"/>
      <c r="AR223" s="298"/>
      <c r="AS223" s="298"/>
      <c r="AT223" s="298"/>
      <c r="AU223" s="298"/>
      <c r="AV223" s="298"/>
      <c r="AW223" s="298"/>
      <c r="AX223" s="298"/>
      <c r="AY223" s="298"/>
      <c r="AZ223" s="298"/>
      <c r="BA223" s="298"/>
      <c r="BB223" s="298"/>
      <c r="BC223" s="298"/>
      <c r="BD223" s="298"/>
      <c r="BE223" s="298"/>
      <c r="BF223" s="298"/>
      <c r="BG223" s="298"/>
      <c r="BH223" s="298"/>
      <c r="BI223" s="298"/>
      <c r="BJ223" s="298"/>
      <c r="BK223" s="298"/>
      <c r="BL223" s="298"/>
      <c r="BM223" s="298"/>
      <c r="BN223" s="298"/>
      <c r="BO223" s="298"/>
      <c r="BP223" s="298"/>
      <c r="BQ223" s="298"/>
      <c r="BR223" s="298"/>
      <c r="BS223" s="298"/>
      <c r="BT223" s="298"/>
      <c r="BU223" s="298"/>
      <c r="BV223" s="298"/>
      <c r="BW223" s="298"/>
      <c r="BX223" s="298"/>
      <c r="BY223" s="298"/>
      <c r="BZ223" s="298"/>
      <c r="CA223" s="298"/>
      <c r="CB223" s="298"/>
      <c r="CC223" s="298"/>
      <c r="CD223" s="298"/>
      <c r="CE223" s="298"/>
      <c r="CF223" s="298"/>
      <c r="CG223" s="298"/>
      <c r="CH223" s="298"/>
      <c r="CI223" s="298"/>
      <c r="CJ223" s="298"/>
      <c r="CK223" s="298"/>
      <c r="CL223" s="298"/>
      <c r="CM223" s="298"/>
      <c r="CN223" s="298"/>
      <c r="CO223" s="298"/>
      <c r="CP223" s="298"/>
      <c r="CQ223" s="298"/>
      <c r="CR223" s="298"/>
      <c r="CS223" s="298"/>
      <c r="CT223" s="298"/>
      <c r="CU223" s="298"/>
      <c r="CV223" s="298"/>
      <c r="CW223" s="298"/>
      <c r="CX223" s="298"/>
      <c r="CY223" s="298"/>
      <c r="CZ223" s="298"/>
      <c r="DA223" s="298"/>
      <c r="DB223" s="298"/>
      <c r="DC223" s="298"/>
      <c r="DD223" s="298"/>
      <c r="DE223" s="298"/>
      <c r="DF223" s="298"/>
      <c r="DG223" s="298"/>
      <c r="DH223" s="298"/>
      <c r="DI223" s="298"/>
      <c r="DJ223" s="298"/>
      <c r="DK223" s="298"/>
      <c r="DL223" s="298"/>
      <c r="DM223" s="298"/>
      <c r="DN223" s="298"/>
      <c r="DO223" s="298"/>
      <c r="DP223" s="298"/>
      <c r="DQ223" s="298"/>
      <c r="DR223" s="298"/>
      <c r="DS223" s="298"/>
      <c r="DT223" s="298"/>
      <c r="DU223" s="298"/>
      <c r="DV223" s="298"/>
      <c r="DW223" s="298"/>
      <c r="DX223" s="298"/>
      <c r="DY223" s="298"/>
      <c r="DZ223" s="298"/>
      <c r="EA223" s="298"/>
      <c r="EB223" s="298"/>
      <c r="EC223" s="298"/>
      <c r="ED223" s="298"/>
      <c r="EE223" s="298"/>
      <c r="EF223" s="298"/>
      <c r="EG223" s="298"/>
      <c r="EH223" s="298"/>
      <c r="EI223" s="298"/>
      <c r="EJ223" s="298"/>
      <c r="EK223" s="298"/>
      <c r="EL223" s="298"/>
      <c r="EM223" s="298"/>
      <c r="EN223" s="298"/>
      <c r="EO223" s="298"/>
      <c r="EP223" s="298"/>
      <c r="EQ223" s="298"/>
      <c r="ER223" s="298"/>
      <c r="ES223" s="298"/>
      <c r="ET223" s="298"/>
      <c r="EU223" s="298"/>
      <c r="EV223" s="298"/>
      <c r="EW223" s="298"/>
      <c r="EX223" s="298"/>
      <c r="EY223" s="298"/>
      <c r="EZ223" s="298"/>
      <c r="FA223" s="298"/>
      <c r="FB223" s="298"/>
      <c r="FC223" s="298"/>
      <c r="FD223" s="298"/>
      <c r="FE223" s="298"/>
      <c r="FF223" s="298"/>
      <c r="FG223" s="298"/>
      <c r="FH223" s="298"/>
      <c r="FI223" s="298"/>
      <c r="FJ223" s="298"/>
      <c r="FK223" s="298"/>
      <c r="FL223" s="298"/>
      <c r="FM223" s="298"/>
      <c r="FN223" s="298"/>
      <c r="FO223" s="298"/>
      <c r="FP223" s="298"/>
      <c r="FQ223" s="298"/>
      <c r="FR223" s="298"/>
      <c r="FS223" s="298"/>
      <c r="FT223" s="298"/>
      <c r="FU223" s="298"/>
      <c r="FV223" s="298"/>
      <c r="FW223" s="298"/>
      <c r="FX223" s="298"/>
      <c r="FY223" s="298"/>
      <c r="FZ223" s="298"/>
      <c r="GA223" s="298"/>
      <c r="GB223" s="298"/>
      <c r="GC223" s="298"/>
      <c r="GD223" s="298"/>
      <c r="GE223" s="298"/>
      <c r="GF223" s="298"/>
      <c r="GG223" s="298"/>
      <c r="GH223" s="298"/>
      <c r="GI223" s="298"/>
      <c r="GJ223" s="298"/>
      <c r="GK223" s="298"/>
      <c r="GL223" s="298"/>
      <c r="GM223" s="298"/>
      <c r="GN223" s="298"/>
      <c r="GO223" s="298"/>
      <c r="GP223" s="298"/>
      <c r="GQ223" s="298"/>
      <c r="GR223" s="298"/>
      <c r="GS223" s="298"/>
      <c r="GT223" s="298"/>
      <c r="GU223" s="298"/>
      <c r="GV223" s="298"/>
      <c r="GW223" s="298"/>
      <c r="GX223" s="298"/>
      <c r="GY223" s="298"/>
      <c r="GZ223" s="298"/>
      <c r="HA223" s="298"/>
      <c r="HB223" s="298"/>
      <c r="HC223" s="298"/>
      <c r="HD223" s="298"/>
      <c r="HE223" s="298"/>
      <c r="HF223" s="298"/>
      <c r="HG223" s="298"/>
      <c r="HH223" s="298"/>
      <c r="HI223" s="298"/>
      <c r="HJ223" s="298"/>
      <c r="HK223" s="298"/>
      <c r="HL223" s="298"/>
      <c r="HM223" s="298"/>
      <c r="HN223" s="298"/>
      <c r="HO223" s="298"/>
      <c r="HP223" s="298"/>
      <c r="HQ223" s="298"/>
      <c r="HR223" s="298"/>
      <c r="HS223" s="298"/>
      <c r="HT223" s="298"/>
      <c r="HU223" s="298"/>
      <c r="HV223" s="298"/>
      <c r="HW223" s="298"/>
      <c r="HX223" s="298"/>
      <c r="HY223" s="298"/>
      <c r="HZ223" s="298"/>
      <c r="IA223" s="298"/>
      <c r="IB223" s="298"/>
      <c r="IC223" s="298"/>
      <c r="ID223" s="298"/>
      <c r="IE223" s="298"/>
      <c r="IF223" s="298"/>
      <c r="IG223" s="298"/>
      <c r="IH223" s="298"/>
      <c r="II223" s="298"/>
      <c r="IJ223" s="298"/>
      <c r="IK223" s="298"/>
      <c r="IL223" s="298"/>
      <c r="IM223" s="298"/>
      <c r="IN223" s="298"/>
      <c r="IO223" s="298"/>
      <c r="IP223" s="298"/>
      <c r="IQ223" s="298"/>
      <c r="IR223" s="298"/>
      <c r="IS223" s="298"/>
      <c r="IT223" s="298"/>
      <c r="IU223" s="298"/>
      <c r="IV223" s="298"/>
      <c r="IW223" s="298"/>
      <c r="IX223" s="298"/>
    </row>
    <row r="224" spans="1:258" s="292" customFormat="1">
      <c r="A224" s="299"/>
      <c r="B224" s="61"/>
      <c r="C224" s="282"/>
      <c r="D224" s="283"/>
      <c r="E224" s="283"/>
      <c r="F224" s="327"/>
      <c r="G224" s="283"/>
      <c r="H224" s="283"/>
      <c r="J224" s="298"/>
      <c r="K224" s="298"/>
      <c r="L224" s="298"/>
      <c r="M224" s="298"/>
      <c r="N224" s="298"/>
      <c r="O224" s="298"/>
      <c r="P224" s="298"/>
      <c r="Q224" s="298"/>
      <c r="R224" s="298"/>
      <c r="S224" s="298"/>
      <c r="T224" s="298"/>
      <c r="U224" s="298"/>
      <c r="V224" s="298"/>
      <c r="W224" s="298"/>
      <c r="X224" s="298"/>
      <c r="Y224" s="298"/>
      <c r="Z224" s="298"/>
      <c r="AA224" s="298"/>
      <c r="AB224" s="298"/>
      <c r="AC224" s="298"/>
      <c r="AD224" s="298"/>
      <c r="AE224" s="298"/>
      <c r="AF224" s="298"/>
      <c r="AG224" s="298"/>
      <c r="AH224" s="298"/>
      <c r="AI224" s="298"/>
      <c r="AJ224" s="298"/>
      <c r="AK224" s="298"/>
      <c r="AL224" s="298"/>
      <c r="AM224" s="298"/>
      <c r="AN224" s="298"/>
      <c r="AO224" s="298"/>
      <c r="AP224" s="298"/>
      <c r="AQ224" s="298"/>
      <c r="AR224" s="298"/>
      <c r="AS224" s="298"/>
      <c r="AT224" s="298"/>
      <c r="AU224" s="298"/>
      <c r="AV224" s="298"/>
      <c r="AW224" s="298"/>
      <c r="AX224" s="298"/>
      <c r="AY224" s="298"/>
      <c r="AZ224" s="298"/>
      <c r="BA224" s="298"/>
      <c r="BB224" s="298"/>
      <c r="BC224" s="298"/>
      <c r="BD224" s="298"/>
      <c r="BE224" s="298"/>
      <c r="BF224" s="298"/>
      <c r="BG224" s="298"/>
      <c r="BH224" s="298"/>
      <c r="BI224" s="298"/>
      <c r="BJ224" s="298"/>
      <c r="BK224" s="298"/>
      <c r="BL224" s="298"/>
      <c r="BM224" s="298"/>
      <c r="BN224" s="298"/>
      <c r="BO224" s="298"/>
      <c r="BP224" s="298"/>
      <c r="BQ224" s="298"/>
      <c r="BR224" s="298"/>
      <c r="BS224" s="298"/>
      <c r="BT224" s="298"/>
      <c r="BU224" s="298"/>
      <c r="BV224" s="298"/>
      <c r="BW224" s="298"/>
      <c r="BX224" s="298"/>
      <c r="BY224" s="298"/>
      <c r="BZ224" s="298"/>
      <c r="CA224" s="298"/>
      <c r="CB224" s="298"/>
      <c r="CC224" s="298"/>
      <c r="CD224" s="298"/>
      <c r="CE224" s="298"/>
      <c r="CF224" s="298"/>
      <c r="CG224" s="298"/>
      <c r="CH224" s="298"/>
      <c r="CI224" s="298"/>
      <c r="CJ224" s="298"/>
      <c r="CK224" s="298"/>
      <c r="CL224" s="298"/>
      <c r="CM224" s="298"/>
      <c r="CN224" s="298"/>
      <c r="CO224" s="298"/>
      <c r="CP224" s="298"/>
      <c r="CQ224" s="298"/>
      <c r="CR224" s="298"/>
      <c r="CS224" s="298"/>
      <c r="CT224" s="298"/>
      <c r="CU224" s="298"/>
      <c r="CV224" s="298"/>
      <c r="CW224" s="298"/>
      <c r="CX224" s="298"/>
      <c r="CY224" s="298"/>
      <c r="CZ224" s="298"/>
      <c r="DA224" s="298"/>
      <c r="DB224" s="298"/>
      <c r="DC224" s="298"/>
      <c r="DD224" s="298"/>
      <c r="DE224" s="298"/>
      <c r="DF224" s="298"/>
      <c r="DG224" s="298"/>
      <c r="DH224" s="298"/>
      <c r="DI224" s="298"/>
      <c r="DJ224" s="298"/>
      <c r="DK224" s="298"/>
      <c r="DL224" s="298"/>
      <c r="DM224" s="298"/>
      <c r="DN224" s="298"/>
      <c r="DO224" s="298"/>
      <c r="DP224" s="298"/>
      <c r="DQ224" s="298"/>
      <c r="DR224" s="298"/>
      <c r="DS224" s="298"/>
      <c r="DT224" s="298"/>
      <c r="DU224" s="298"/>
      <c r="DV224" s="298"/>
      <c r="DW224" s="298"/>
      <c r="DX224" s="298"/>
      <c r="DY224" s="298"/>
      <c r="DZ224" s="298"/>
      <c r="EA224" s="298"/>
      <c r="EB224" s="298"/>
      <c r="EC224" s="298"/>
      <c r="ED224" s="298"/>
      <c r="EE224" s="298"/>
      <c r="EF224" s="298"/>
      <c r="EG224" s="298"/>
      <c r="EH224" s="298"/>
      <c r="EI224" s="298"/>
      <c r="EJ224" s="298"/>
      <c r="EK224" s="298"/>
      <c r="EL224" s="298"/>
      <c r="EM224" s="298"/>
      <c r="EN224" s="298"/>
      <c r="EO224" s="298"/>
      <c r="EP224" s="298"/>
      <c r="EQ224" s="298"/>
      <c r="ER224" s="298"/>
      <c r="ES224" s="298"/>
      <c r="ET224" s="298"/>
      <c r="EU224" s="298"/>
      <c r="EV224" s="298"/>
      <c r="EW224" s="298"/>
      <c r="EX224" s="298"/>
      <c r="EY224" s="298"/>
      <c r="EZ224" s="298"/>
      <c r="FA224" s="298"/>
      <c r="FB224" s="298"/>
      <c r="FC224" s="298"/>
      <c r="FD224" s="298"/>
      <c r="FE224" s="298"/>
      <c r="FF224" s="298"/>
      <c r="FG224" s="298"/>
      <c r="FH224" s="298"/>
      <c r="FI224" s="298"/>
      <c r="FJ224" s="298"/>
      <c r="FK224" s="298"/>
      <c r="FL224" s="298"/>
      <c r="FM224" s="298"/>
      <c r="FN224" s="298"/>
      <c r="FO224" s="298"/>
      <c r="FP224" s="298"/>
      <c r="FQ224" s="298"/>
      <c r="FR224" s="298"/>
      <c r="FS224" s="298"/>
      <c r="FT224" s="298"/>
      <c r="FU224" s="298"/>
      <c r="FV224" s="298"/>
      <c r="FW224" s="298"/>
      <c r="FX224" s="298"/>
      <c r="FY224" s="298"/>
      <c r="FZ224" s="298"/>
      <c r="GA224" s="298"/>
      <c r="GB224" s="298"/>
      <c r="GC224" s="298"/>
      <c r="GD224" s="298"/>
      <c r="GE224" s="298"/>
      <c r="GF224" s="298"/>
      <c r="GG224" s="298"/>
      <c r="GH224" s="298"/>
      <c r="GI224" s="298"/>
      <c r="GJ224" s="298"/>
      <c r="GK224" s="298"/>
      <c r="GL224" s="298"/>
      <c r="GM224" s="298"/>
      <c r="GN224" s="298"/>
      <c r="GO224" s="298"/>
      <c r="GP224" s="298"/>
      <c r="GQ224" s="298"/>
      <c r="GR224" s="298"/>
      <c r="GS224" s="298"/>
      <c r="GT224" s="298"/>
      <c r="GU224" s="298"/>
      <c r="GV224" s="298"/>
      <c r="GW224" s="298"/>
      <c r="GX224" s="298"/>
      <c r="GY224" s="298"/>
      <c r="GZ224" s="298"/>
      <c r="HA224" s="298"/>
      <c r="HB224" s="298"/>
      <c r="HC224" s="298"/>
      <c r="HD224" s="298"/>
      <c r="HE224" s="298"/>
      <c r="HF224" s="298"/>
      <c r="HG224" s="298"/>
      <c r="HH224" s="298"/>
      <c r="HI224" s="298"/>
      <c r="HJ224" s="298"/>
      <c r="HK224" s="298"/>
      <c r="HL224" s="298"/>
      <c r="HM224" s="298"/>
      <c r="HN224" s="298"/>
      <c r="HO224" s="298"/>
      <c r="HP224" s="298"/>
      <c r="HQ224" s="298"/>
      <c r="HR224" s="298"/>
      <c r="HS224" s="298"/>
      <c r="HT224" s="298"/>
      <c r="HU224" s="298"/>
      <c r="HV224" s="298"/>
      <c r="HW224" s="298"/>
      <c r="HX224" s="298"/>
      <c r="HY224" s="298"/>
      <c r="HZ224" s="298"/>
      <c r="IA224" s="298"/>
      <c r="IB224" s="298"/>
      <c r="IC224" s="298"/>
      <c r="ID224" s="298"/>
      <c r="IE224" s="298"/>
      <c r="IF224" s="298"/>
      <c r="IG224" s="298"/>
      <c r="IH224" s="298"/>
      <c r="II224" s="298"/>
      <c r="IJ224" s="298"/>
      <c r="IK224" s="298"/>
      <c r="IL224" s="298"/>
      <c r="IM224" s="298"/>
      <c r="IN224" s="298"/>
      <c r="IO224" s="298"/>
      <c r="IP224" s="298"/>
      <c r="IQ224" s="298"/>
      <c r="IR224" s="298"/>
      <c r="IS224" s="298"/>
      <c r="IT224" s="298"/>
      <c r="IU224" s="298"/>
      <c r="IV224" s="298"/>
      <c r="IW224" s="298"/>
      <c r="IX224" s="298"/>
    </row>
    <row r="225" spans="1:258" s="295" customFormat="1" ht="63.75">
      <c r="A225" s="294" t="s">
        <v>33</v>
      </c>
      <c r="B225" s="61" t="s">
        <v>1156</v>
      </c>
      <c r="C225" s="282" t="s">
        <v>32</v>
      </c>
      <c r="D225" s="283"/>
      <c r="E225" s="283">
        <f>2.1*4.3</f>
        <v>9.0299999999999994</v>
      </c>
      <c r="F225" s="327">
        <v>0</v>
      </c>
      <c r="G225" s="283"/>
      <c r="H225" s="283">
        <f>+E225*F225</f>
        <v>0</v>
      </c>
    </row>
    <row r="226" spans="1:258" s="292" customFormat="1">
      <c r="A226" s="299"/>
      <c r="B226" s="61"/>
      <c r="C226" s="282"/>
      <c r="D226" s="283"/>
      <c r="E226" s="283"/>
      <c r="F226" s="327"/>
      <c r="G226" s="283"/>
      <c r="H226" s="283"/>
      <c r="J226" s="298"/>
      <c r="K226" s="298"/>
      <c r="L226" s="298"/>
      <c r="M226" s="298"/>
      <c r="N226" s="298"/>
      <c r="O226" s="298"/>
      <c r="P226" s="298"/>
      <c r="Q226" s="298"/>
      <c r="R226" s="298"/>
      <c r="S226" s="298"/>
      <c r="T226" s="298"/>
      <c r="U226" s="298"/>
      <c r="V226" s="298"/>
      <c r="W226" s="298"/>
      <c r="X226" s="298"/>
      <c r="Y226" s="298"/>
      <c r="Z226" s="298"/>
      <c r="AA226" s="298"/>
      <c r="AB226" s="298"/>
      <c r="AC226" s="298"/>
      <c r="AD226" s="298"/>
      <c r="AE226" s="298"/>
      <c r="AF226" s="298"/>
      <c r="AG226" s="298"/>
      <c r="AH226" s="298"/>
      <c r="AI226" s="298"/>
      <c r="AJ226" s="298"/>
      <c r="AK226" s="298"/>
      <c r="AL226" s="298"/>
      <c r="AM226" s="298"/>
      <c r="AN226" s="298"/>
      <c r="AO226" s="298"/>
      <c r="AP226" s="298"/>
      <c r="AQ226" s="298"/>
      <c r="AR226" s="298"/>
      <c r="AS226" s="298"/>
      <c r="AT226" s="298"/>
      <c r="AU226" s="298"/>
      <c r="AV226" s="298"/>
      <c r="AW226" s="298"/>
      <c r="AX226" s="298"/>
      <c r="AY226" s="298"/>
      <c r="AZ226" s="298"/>
      <c r="BA226" s="298"/>
      <c r="BB226" s="298"/>
      <c r="BC226" s="298"/>
      <c r="BD226" s="298"/>
      <c r="BE226" s="298"/>
      <c r="BF226" s="298"/>
      <c r="BG226" s="298"/>
      <c r="BH226" s="298"/>
      <c r="BI226" s="298"/>
      <c r="BJ226" s="298"/>
      <c r="BK226" s="298"/>
      <c r="BL226" s="298"/>
      <c r="BM226" s="298"/>
      <c r="BN226" s="298"/>
      <c r="BO226" s="298"/>
      <c r="BP226" s="298"/>
      <c r="BQ226" s="298"/>
      <c r="BR226" s="298"/>
      <c r="BS226" s="298"/>
      <c r="BT226" s="298"/>
      <c r="BU226" s="298"/>
      <c r="BV226" s="298"/>
      <c r="BW226" s="298"/>
      <c r="BX226" s="298"/>
      <c r="BY226" s="298"/>
      <c r="BZ226" s="298"/>
      <c r="CA226" s="298"/>
      <c r="CB226" s="298"/>
      <c r="CC226" s="298"/>
      <c r="CD226" s="298"/>
      <c r="CE226" s="298"/>
      <c r="CF226" s="298"/>
      <c r="CG226" s="298"/>
      <c r="CH226" s="298"/>
      <c r="CI226" s="298"/>
      <c r="CJ226" s="298"/>
      <c r="CK226" s="298"/>
      <c r="CL226" s="298"/>
      <c r="CM226" s="298"/>
      <c r="CN226" s="298"/>
      <c r="CO226" s="298"/>
      <c r="CP226" s="298"/>
      <c r="CQ226" s="298"/>
      <c r="CR226" s="298"/>
      <c r="CS226" s="298"/>
      <c r="CT226" s="298"/>
      <c r="CU226" s="298"/>
      <c r="CV226" s="298"/>
      <c r="CW226" s="298"/>
      <c r="CX226" s="298"/>
      <c r="CY226" s="298"/>
      <c r="CZ226" s="298"/>
      <c r="DA226" s="298"/>
      <c r="DB226" s="298"/>
      <c r="DC226" s="298"/>
      <c r="DD226" s="298"/>
      <c r="DE226" s="298"/>
      <c r="DF226" s="298"/>
      <c r="DG226" s="298"/>
      <c r="DH226" s="298"/>
      <c r="DI226" s="298"/>
      <c r="DJ226" s="298"/>
      <c r="DK226" s="298"/>
      <c r="DL226" s="298"/>
      <c r="DM226" s="298"/>
      <c r="DN226" s="298"/>
      <c r="DO226" s="298"/>
      <c r="DP226" s="298"/>
      <c r="DQ226" s="298"/>
      <c r="DR226" s="298"/>
      <c r="DS226" s="298"/>
      <c r="DT226" s="298"/>
      <c r="DU226" s="298"/>
      <c r="DV226" s="298"/>
      <c r="DW226" s="298"/>
      <c r="DX226" s="298"/>
      <c r="DY226" s="298"/>
      <c r="DZ226" s="298"/>
      <c r="EA226" s="298"/>
      <c r="EB226" s="298"/>
      <c r="EC226" s="298"/>
      <c r="ED226" s="298"/>
      <c r="EE226" s="298"/>
      <c r="EF226" s="298"/>
      <c r="EG226" s="298"/>
      <c r="EH226" s="298"/>
      <c r="EI226" s="298"/>
      <c r="EJ226" s="298"/>
      <c r="EK226" s="298"/>
      <c r="EL226" s="298"/>
      <c r="EM226" s="298"/>
      <c r="EN226" s="298"/>
      <c r="EO226" s="298"/>
      <c r="EP226" s="298"/>
      <c r="EQ226" s="298"/>
      <c r="ER226" s="298"/>
      <c r="ES226" s="298"/>
      <c r="ET226" s="298"/>
      <c r="EU226" s="298"/>
      <c r="EV226" s="298"/>
      <c r="EW226" s="298"/>
      <c r="EX226" s="298"/>
      <c r="EY226" s="298"/>
      <c r="EZ226" s="298"/>
      <c r="FA226" s="298"/>
      <c r="FB226" s="298"/>
      <c r="FC226" s="298"/>
      <c r="FD226" s="298"/>
      <c r="FE226" s="298"/>
      <c r="FF226" s="298"/>
      <c r="FG226" s="298"/>
      <c r="FH226" s="298"/>
      <c r="FI226" s="298"/>
      <c r="FJ226" s="298"/>
      <c r="FK226" s="298"/>
      <c r="FL226" s="298"/>
      <c r="FM226" s="298"/>
      <c r="FN226" s="298"/>
      <c r="FO226" s="298"/>
      <c r="FP226" s="298"/>
      <c r="FQ226" s="298"/>
      <c r="FR226" s="298"/>
      <c r="FS226" s="298"/>
      <c r="FT226" s="298"/>
      <c r="FU226" s="298"/>
      <c r="FV226" s="298"/>
      <c r="FW226" s="298"/>
      <c r="FX226" s="298"/>
      <c r="FY226" s="298"/>
      <c r="FZ226" s="298"/>
      <c r="GA226" s="298"/>
      <c r="GB226" s="298"/>
      <c r="GC226" s="298"/>
      <c r="GD226" s="298"/>
      <c r="GE226" s="298"/>
      <c r="GF226" s="298"/>
      <c r="GG226" s="298"/>
      <c r="GH226" s="298"/>
      <c r="GI226" s="298"/>
      <c r="GJ226" s="298"/>
      <c r="GK226" s="298"/>
      <c r="GL226" s="298"/>
      <c r="GM226" s="298"/>
      <c r="GN226" s="298"/>
      <c r="GO226" s="298"/>
      <c r="GP226" s="298"/>
      <c r="GQ226" s="298"/>
      <c r="GR226" s="298"/>
      <c r="GS226" s="298"/>
      <c r="GT226" s="298"/>
      <c r="GU226" s="298"/>
      <c r="GV226" s="298"/>
      <c r="GW226" s="298"/>
      <c r="GX226" s="298"/>
      <c r="GY226" s="298"/>
      <c r="GZ226" s="298"/>
      <c r="HA226" s="298"/>
      <c r="HB226" s="298"/>
      <c r="HC226" s="298"/>
      <c r="HD226" s="298"/>
      <c r="HE226" s="298"/>
      <c r="HF226" s="298"/>
      <c r="HG226" s="298"/>
      <c r="HH226" s="298"/>
      <c r="HI226" s="298"/>
      <c r="HJ226" s="298"/>
      <c r="HK226" s="298"/>
      <c r="HL226" s="298"/>
      <c r="HM226" s="298"/>
      <c r="HN226" s="298"/>
      <c r="HO226" s="298"/>
      <c r="HP226" s="298"/>
      <c r="HQ226" s="298"/>
      <c r="HR226" s="298"/>
      <c r="HS226" s="298"/>
      <c r="HT226" s="298"/>
      <c r="HU226" s="298"/>
      <c r="HV226" s="298"/>
      <c r="HW226" s="298"/>
      <c r="HX226" s="298"/>
      <c r="HY226" s="298"/>
      <c r="HZ226" s="298"/>
      <c r="IA226" s="298"/>
      <c r="IB226" s="298"/>
      <c r="IC226" s="298"/>
      <c r="ID226" s="298"/>
      <c r="IE226" s="298"/>
      <c r="IF226" s="298"/>
      <c r="IG226" s="298"/>
      <c r="IH226" s="298"/>
      <c r="II226" s="298"/>
      <c r="IJ226" s="298"/>
      <c r="IK226" s="298"/>
      <c r="IL226" s="298"/>
      <c r="IM226" s="298"/>
      <c r="IN226" s="298"/>
      <c r="IO226" s="298"/>
      <c r="IP226" s="298"/>
      <c r="IQ226" s="298"/>
      <c r="IR226" s="298"/>
      <c r="IS226" s="298"/>
      <c r="IT226" s="298"/>
      <c r="IU226" s="298"/>
      <c r="IV226" s="298"/>
      <c r="IW226" s="298"/>
      <c r="IX226" s="298"/>
    </row>
    <row r="227" spans="1:258" s="295" customFormat="1" ht="38.25">
      <c r="A227" s="294" t="s">
        <v>34</v>
      </c>
      <c r="B227" s="61" t="s">
        <v>1155</v>
      </c>
      <c r="F227" s="331"/>
    </row>
    <row r="228" spans="1:258" s="295" customFormat="1" ht="25.5">
      <c r="A228" s="294"/>
      <c r="B228" s="300" t="s">
        <v>1157</v>
      </c>
      <c r="C228" s="282" t="s">
        <v>38</v>
      </c>
      <c r="D228" s="283"/>
      <c r="E228" s="283">
        <v>4.5</v>
      </c>
      <c r="F228" s="327">
        <v>0</v>
      </c>
      <c r="G228" s="283"/>
      <c r="H228" s="283">
        <f>+E228*F228</f>
        <v>0</v>
      </c>
    </row>
    <row r="229" spans="1:258" s="295" customFormat="1" ht="12.75">
      <c r="A229" s="294"/>
      <c r="B229" s="300" t="s">
        <v>1158</v>
      </c>
      <c r="C229" s="282" t="s">
        <v>38</v>
      </c>
      <c r="D229" s="283"/>
      <c r="E229" s="283">
        <f>1.8*2.1</f>
        <v>3.7800000000000002</v>
      </c>
      <c r="F229" s="327">
        <v>0</v>
      </c>
      <c r="G229" s="283"/>
      <c r="H229" s="283">
        <f>+E229*F229</f>
        <v>0</v>
      </c>
    </row>
    <row r="230" spans="1:258" s="295" customFormat="1" ht="12.75">
      <c r="A230" s="294"/>
      <c r="B230" s="300" t="s">
        <v>1173</v>
      </c>
      <c r="C230" s="282" t="s">
        <v>38</v>
      </c>
      <c r="D230" s="283"/>
      <c r="E230" s="283">
        <v>4.5</v>
      </c>
      <c r="F230" s="327">
        <v>0</v>
      </c>
      <c r="G230" s="283"/>
      <c r="H230" s="283">
        <f>+E230*F230</f>
        <v>0</v>
      </c>
    </row>
    <row r="231" spans="1:258" s="295" customFormat="1" ht="12.75">
      <c r="A231" s="294"/>
      <c r="B231" s="300"/>
      <c r="C231" s="282"/>
      <c r="D231" s="283"/>
      <c r="E231" s="283"/>
      <c r="F231" s="327"/>
      <c r="G231" s="283"/>
      <c r="H231" s="283"/>
    </row>
    <row r="232" spans="1:258" s="292" customFormat="1" ht="38.25">
      <c r="A232" s="299" t="s">
        <v>35</v>
      </c>
      <c r="B232" s="61" t="s">
        <v>1177</v>
      </c>
      <c r="C232" s="282" t="s">
        <v>38</v>
      </c>
      <c r="D232" s="283"/>
      <c r="E232" s="283">
        <v>4.5</v>
      </c>
      <c r="F232" s="327">
        <v>0</v>
      </c>
      <c r="G232" s="283"/>
      <c r="H232" s="283">
        <f>+E232*F232</f>
        <v>0</v>
      </c>
      <c r="J232" s="298"/>
      <c r="K232" s="298"/>
      <c r="L232" s="298"/>
      <c r="M232" s="298"/>
      <c r="N232" s="298"/>
      <c r="O232" s="298"/>
      <c r="P232" s="298"/>
      <c r="Q232" s="298"/>
      <c r="R232" s="298"/>
      <c r="S232" s="298"/>
      <c r="T232" s="298"/>
      <c r="U232" s="298"/>
      <c r="V232" s="298"/>
      <c r="W232" s="298"/>
      <c r="X232" s="298"/>
      <c r="Y232" s="298"/>
      <c r="Z232" s="298"/>
      <c r="AA232" s="298"/>
      <c r="AB232" s="298"/>
      <c r="AC232" s="298"/>
      <c r="AD232" s="298"/>
      <c r="AE232" s="298"/>
      <c r="AF232" s="298"/>
      <c r="AG232" s="298"/>
      <c r="AH232" s="298"/>
      <c r="AI232" s="298"/>
      <c r="AJ232" s="298"/>
      <c r="AK232" s="298"/>
      <c r="AL232" s="298"/>
      <c r="AM232" s="298"/>
      <c r="AN232" s="298"/>
      <c r="AO232" s="298"/>
      <c r="AP232" s="298"/>
      <c r="AQ232" s="298"/>
      <c r="AR232" s="298"/>
      <c r="AS232" s="298"/>
      <c r="AT232" s="298"/>
      <c r="AU232" s="298"/>
      <c r="AV232" s="298"/>
      <c r="AW232" s="298"/>
      <c r="AX232" s="298"/>
      <c r="AY232" s="298"/>
      <c r="AZ232" s="298"/>
      <c r="BA232" s="298"/>
      <c r="BB232" s="298"/>
      <c r="BC232" s="298"/>
      <c r="BD232" s="298"/>
      <c r="BE232" s="298"/>
      <c r="BF232" s="298"/>
      <c r="BG232" s="298"/>
      <c r="BH232" s="298"/>
      <c r="BI232" s="298"/>
      <c r="BJ232" s="298"/>
      <c r="BK232" s="298"/>
      <c r="BL232" s="298"/>
      <c r="BM232" s="298"/>
      <c r="BN232" s="298"/>
      <c r="BO232" s="298"/>
      <c r="BP232" s="298"/>
      <c r="BQ232" s="298"/>
      <c r="BR232" s="298"/>
      <c r="BS232" s="298"/>
      <c r="BT232" s="298"/>
      <c r="BU232" s="298"/>
      <c r="BV232" s="298"/>
      <c r="BW232" s="298"/>
      <c r="BX232" s="298"/>
      <c r="BY232" s="298"/>
      <c r="BZ232" s="298"/>
      <c r="CA232" s="298"/>
      <c r="CB232" s="298"/>
      <c r="CC232" s="298"/>
      <c r="CD232" s="298"/>
      <c r="CE232" s="298"/>
      <c r="CF232" s="298"/>
      <c r="CG232" s="298"/>
      <c r="CH232" s="298"/>
      <c r="CI232" s="298"/>
      <c r="CJ232" s="298"/>
      <c r="CK232" s="298"/>
      <c r="CL232" s="298"/>
      <c r="CM232" s="298"/>
      <c r="CN232" s="298"/>
      <c r="CO232" s="298"/>
      <c r="CP232" s="298"/>
      <c r="CQ232" s="298"/>
      <c r="CR232" s="298"/>
      <c r="CS232" s="298"/>
      <c r="CT232" s="298"/>
      <c r="CU232" s="298"/>
      <c r="CV232" s="298"/>
      <c r="CW232" s="298"/>
      <c r="CX232" s="298"/>
      <c r="CY232" s="298"/>
      <c r="CZ232" s="298"/>
      <c r="DA232" s="298"/>
      <c r="DB232" s="298"/>
      <c r="DC232" s="298"/>
      <c r="DD232" s="298"/>
      <c r="DE232" s="298"/>
      <c r="DF232" s="298"/>
      <c r="DG232" s="298"/>
      <c r="DH232" s="298"/>
      <c r="DI232" s="298"/>
      <c r="DJ232" s="298"/>
      <c r="DK232" s="298"/>
      <c r="DL232" s="298"/>
      <c r="DM232" s="298"/>
      <c r="DN232" s="298"/>
      <c r="DO232" s="298"/>
      <c r="DP232" s="298"/>
      <c r="DQ232" s="298"/>
      <c r="DR232" s="298"/>
      <c r="DS232" s="298"/>
      <c r="DT232" s="298"/>
      <c r="DU232" s="298"/>
      <c r="DV232" s="298"/>
      <c r="DW232" s="298"/>
      <c r="DX232" s="298"/>
      <c r="DY232" s="298"/>
      <c r="DZ232" s="298"/>
      <c r="EA232" s="298"/>
      <c r="EB232" s="298"/>
      <c r="EC232" s="298"/>
      <c r="ED232" s="298"/>
      <c r="EE232" s="298"/>
      <c r="EF232" s="298"/>
      <c r="EG232" s="298"/>
      <c r="EH232" s="298"/>
      <c r="EI232" s="298"/>
      <c r="EJ232" s="298"/>
      <c r="EK232" s="298"/>
      <c r="EL232" s="298"/>
      <c r="EM232" s="298"/>
      <c r="EN232" s="298"/>
      <c r="EO232" s="298"/>
      <c r="EP232" s="298"/>
      <c r="EQ232" s="298"/>
      <c r="ER232" s="298"/>
      <c r="ES232" s="298"/>
      <c r="ET232" s="298"/>
      <c r="EU232" s="298"/>
      <c r="EV232" s="298"/>
      <c r="EW232" s="298"/>
      <c r="EX232" s="298"/>
      <c r="EY232" s="298"/>
      <c r="EZ232" s="298"/>
      <c r="FA232" s="298"/>
      <c r="FB232" s="298"/>
      <c r="FC232" s="298"/>
      <c r="FD232" s="298"/>
      <c r="FE232" s="298"/>
      <c r="FF232" s="298"/>
      <c r="FG232" s="298"/>
      <c r="FH232" s="298"/>
      <c r="FI232" s="298"/>
      <c r="FJ232" s="298"/>
      <c r="FK232" s="298"/>
      <c r="FL232" s="298"/>
      <c r="FM232" s="298"/>
      <c r="FN232" s="298"/>
      <c r="FO232" s="298"/>
      <c r="FP232" s="298"/>
      <c r="FQ232" s="298"/>
      <c r="FR232" s="298"/>
      <c r="FS232" s="298"/>
      <c r="FT232" s="298"/>
      <c r="FU232" s="298"/>
      <c r="FV232" s="298"/>
      <c r="FW232" s="298"/>
      <c r="FX232" s="298"/>
      <c r="FY232" s="298"/>
      <c r="FZ232" s="298"/>
      <c r="GA232" s="298"/>
      <c r="GB232" s="298"/>
      <c r="GC232" s="298"/>
      <c r="GD232" s="298"/>
      <c r="GE232" s="298"/>
      <c r="GF232" s="298"/>
      <c r="GG232" s="298"/>
      <c r="GH232" s="298"/>
      <c r="GI232" s="298"/>
      <c r="GJ232" s="298"/>
      <c r="GK232" s="298"/>
      <c r="GL232" s="298"/>
      <c r="GM232" s="298"/>
      <c r="GN232" s="298"/>
      <c r="GO232" s="298"/>
      <c r="GP232" s="298"/>
      <c r="GQ232" s="298"/>
      <c r="GR232" s="298"/>
      <c r="GS232" s="298"/>
      <c r="GT232" s="298"/>
      <c r="GU232" s="298"/>
      <c r="GV232" s="298"/>
      <c r="GW232" s="298"/>
      <c r="GX232" s="298"/>
      <c r="GY232" s="298"/>
      <c r="GZ232" s="298"/>
      <c r="HA232" s="298"/>
      <c r="HB232" s="298"/>
      <c r="HC232" s="298"/>
      <c r="HD232" s="298"/>
      <c r="HE232" s="298"/>
      <c r="HF232" s="298"/>
      <c r="HG232" s="298"/>
      <c r="HH232" s="298"/>
      <c r="HI232" s="298"/>
      <c r="HJ232" s="298"/>
      <c r="HK232" s="298"/>
      <c r="HL232" s="298"/>
      <c r="HM232" s="298"/>
      <c r="HN232" s="298"/>
      <c r="HO232" s="298"/>
      <c r="HP232" s="298"/>
      <c r="HQ232" s="298"/>
      <c r="HR232" s="298"/>
      <c r="HS232" s="298"/>
      <c r="HT232" s="298"/>
      <c r="HU232" s="298"/>
      <c r="HV232" s="298"/>
      <c r="HW232" s="298"/>
      <c r="HX232" s="298"/>
      <c r="HY232" s="298"/>
      <c r="HZ232" s="298"/>
      <c r="IA232" s="298"/>
      <c r="IB232" s="298"/>
      <c r="IC232" s="298"/>
      <c r="ID232" s="298"/>
      <c r="IE232" s="298"/>
      <c r="IF232" s="298"/>
      <c r="IG232" s="298"/>
      <c r="IH232" s="298"/>
      <c r="II232" s="298"/>
      <c r="IJ232" s="298"/>
      <c r="IK232" s="298"/>
      <c r="IL232" s="298"/>
      <c r="IM232" s="298"/>
      <c r="IN232" s="298"/>
      <c r="IO232" s="298"/>
      <c r="IP232" s="298"/>
      <c r="IQ232" s="298"/>
      <c r="IR232" s="298"/>
      <c r="IS232" s="298"/>
      <c r="IT232" s="298"/>
      <c r="IU232" s="298"/>
      <c r="IV232" s="298"/>
      <c r="IW232" s="298"/>
      <c r="IX232" s="298"/>
    </row>
    <row r="233" spans="1:258" s="292" customFormat="1">
      <c r="A233" s="299"/>
      <c r="B233" s="61"/>
      <c r="C233" s="282"/>
      <c r="D233" s="283"/>
      <c r="E233" s="283"/>
      <c r="F233" s="327"/>
      <c r="G233" s="283"/>
      <c r="H233" s="283"/>
      <c r="J233" s="298"/>
      <c r="K233" s="298"/>
      <c r="L233" s="298"/>
      <c r="M233" s="298"/>
      <c r="N233" s="298"/>
      <c r="O233" s="298"/>
      <c r="P233" s="298"/>
      <c r="Q233" s="298"/>
      <c r="R233" s="298"/>
      <c r="S233" s="298"/>
      <c r="T233" s="298"/>
      <c r="U233" s="298"/>
      <c r="V233" s="298"/>
      <c r="W233" s="298"/>
      <c r="X233" s="298"/>
      <c r="Y233" s="298"/>
      <c r="Z233" s="298"/>
      <c r="AA233" s="298"/>
      <c r="AB233" s="298"/>
      <c r="AC233" s="298"/>
      <c r="AD233" s="298"/>
      <c r="AE233" s="298"/>
      <c r="AF233" s="298"/>
      <c r="AG233" s="298"/>
      <c r="AH233" s="298"/>
      <c r="AI233" s="298"/>
      <c r="AJ233" s="298"/>
      <c r="AK233" s="298"/>
      <c r="AL233" s="298"/>
      <c r="AM233" s="298"/>
      <c r="AN233" s="298"/>
      <c r="AO233" s="298"/>
      <c r="AP233" s="298"/>
      <c r="AQ233" s="298"/>
      <c r="AR233" s="298"/>
      <c r="AS233" s="298"/>
      <c r="AT233" s="298"/>
      <c r="AU233" s="298"/>
      <c r="AV233" s="298"/>
      <c r="AW233" s="298"/>
      <c r="AX233" s="298"/>
      <c r="AY233" s="298"/>
      <c r="AZ233" s="298"/>
      <c r="BA233" s="298"/>
      <c r="BB233" s="298"/>
      <c r="BC233" s="298"/>
      <c r="BD233" s="298"/>
      <c r="BE233" s="298"/>
      <c r="BF233" s="298"/>
      <c r="BG233" s="298"/>
      <c r="BH233" s="298"/>
      <c r="BI233" s="298"/>
      <c r="BJ233" s="298"/>
      <c r="BK233" s="298"/>
      <c r="BL233" s="298"/>
      <c r="BM233" s="298"/>
      <c r="BN233" s="298"/>
      <c r="BO233" s="298"/>
      <c r="BP233" s="298"/>
      <c r="BQ233" s="298"/>
      <c r="BR233" s="298"/>
      <c r="BS233" s="298"/>
      <c r="BT233" s="298"/>
      <c r="BU233" s="298"/>
      <c r="BV233" s="298"/>
      <c r="BW233" s="298"/>
      <c r="BX233" s="298"/>
      <c r="BY233" s="298"/>
      <c r="BZ233" s="298"/>
      <c r="CA233" s="298"/>
      <c r="CB233" s="298"/>
      <c r="CC233" s="298"/>
      <c r="CD233" s="298"/>
      <c r="CE233" s="298"/>
      <c r="CF233" s="298"/>
      <c r="CG233" s="298"/>
      <c r="CH233" s="298"/>
      <c r="CI233" s="298"/>
      <c r="CJ233" s="298"/>
      <c r="CK233" s="298"/>
      <c r="CL233" s="298"/>
      <c r="CM233" s="298"/>
      <c r="CN233" s="298"/>
      <c r="CO233" s="298"/>
      <c r="CP233" s="298"/>
      <c r="CQ233" s="298"/>
      <c r="CR233" s="298"/>
      <c r="CS233" s="298"/>
      <c r="CT233" s="298"/>
      <c r="CU233" s="298"/>
      <c r="CV233" s="298"/>
      <c r="CW233" s="298"/>
      <c r="CX233" s="298"/>
      <c r="CY233" s="298"/>
      <c r="CZ233" s="298"/>
      <c r="DA233" s="298"/>
      <c r="DB233" s="298"/>
      <c r="DC233" s="298"/>
      <c r="DD233" s="298"/>
      <c r="DE233" s="298"/>
      <c r="DF233" s="298"/>
      <c r="DG233" s="298"/>
      <c r="DH233" s="298"/>
      <c r="DI233" s="298"/>
      <c r="DJ233" s="298"/>
      <c r="DK233" s="298"/>
      <c r="DL233" s="298"/>
      <c r="DM233" s="298"/>
      <c r="DN233" s="298"/>
      <c r="DO233" s="298"/>
      <c r="DP233" s="298"/>
      <c r="DQ233" s="298"/>
      <c r="DR233" s="298"/>
      <c r="DS233" s="298"/>
      <c r="DT233" s="298"/>
      <c r="DU233" s="298"/>
      <c r="DV233" s="298"/>
      <c r="DW233" s="298"/>
      <c r="DX233" s="298"/>
      <c r="DY233" s="298"/>
      <c r="DZ233" s="298"/>
      <c r="EA233" s="298"/>
      <c r="EB233" s="298"/>
      <c r="EC233" s="298"/>
      <c r="ED233" s="298"/>
      <c r="EE233" s="298"/>
      <c r="EF233" s="298"/>
      <c r="EG233" s="298"/>
      <c r="EH233" s="298"/>
      <c r="EI233" s="298"/>
      <c r="EJ233" s="298"/>
      <c r="EK233" s="298"/>
      <c r="EL233" s="298"/>
      <c r="EM233" s="298"/>
      <c r="EN233" s="298"/>
      <c r="EO233" s="298"/>
      <c r="EP233" s="298"/>
      <c r="EQ233" s="298"/>
      <c r="ER233" s="298"/>
      <c r="ES233" s="298"/>
      <c r="ET233" s="298"/>
      <c r="EU233" s="298"/>
      <c r="EV233" s="298"/>
      <c r="EW233" s="298"/>
      <c r="EX233" s="298"/>
      <c r="EY233" s="298"/>
      <c r="EZ233" s="298"/>
      <c r="FA233" s="298"/>
      <c r="FB233" s="298"/>
      <c r="FC233" s="298"/>
      <c r="FD233" s="298"/>
      <c r="FE233" s="298"/>
      <c r="FF233" s="298"/>
      <c r="FG233" s="298"/>
      <c r="FH233" s="298"/>
      <c r="FI233" s="298"/>
      <c r="FJ233" s="298"/>
      <c r="FK233" s="298"/>
      <c r="FL233" s="298"/>
      <c r="FM233" s="298"/>
      <c r="FN233" s="298"/>
      <c r="FO233" s="298"/>
      <c r="FP233" s="298"/>
      <c r="FQ233" s="298"/>
      <c r="FR233" s="298"/>
      <c r="FS233" s="298"/>
      <c r="FT233" s="298"/>
      <c r="FU233" s="298"/>
      <c r="FV233" s="298"/>
      <c r="FW233" s="298"/>
      <c r="FX233" s="298"/>
      <c r="FY233" s="298"/>
      <c r="FZ233" s="298"/>
      <c r="GA233" s="298"/>
      <c r="GB233" s="298"/>
      <c r="GC233" s="298"/>
      <c r="GD233" s="298"/>
      <c r="GE233" s="298"/>
      <c r="GF233" s="298"/>
      <c r="GG233" s="298"/>
      <c r="GH233" s="298"/>
      <c r="GI233" s="298"/>
      <c r="GJ233" s="298"/>
      <c r="GK233" s="298"/>
      <c r="GL233" s="298"/>
      <c r="GM233" s="298"/>
      <c r="GN233" s="298"/>
      <c r="GO233" s="298"/>
      <c r="GP233" s="298"/>
      <c r="GQ233" s="298"/>
      <c r="GR233" s="298"/>
      <c r="GS233" s="298"/>
      <c r="GT233" s="298"/>
      <c r="GU233" s="298"/>
      <c r="GV233" s="298"/>
      <c r="GW233" s="298"/>
      <c r="GX233" s="298"/>
      <c r="GY233" s="298"/>
      <c r="GZ233" s="298"/>
      <c r="HA233" s="298"/>
      <c r="HB233" s="298"/>
      <c r="HC233" s="298"/>
      <c r="HD233" s="298"/>
      <c r="HE233" s="298"/>
      <c r="HF233" s="298"/>
      <c r="HG233" s="298"/>
      <c r="HH233" s="298"/>
      <c r="HI233" s="298"/>
      <c r="HJ233" s="298"/>
      <c r="HK233" s="298"/>
      <c r="HL233" s="298"/>
      <c r="HM233" s="298"/>
      <c r="HN233" s="298"/>
      <c r="HO233" s="298"/>
      <c r="HP233" s="298"/>
      <c r="HQ233" s="298"/>
      <c r="HR233" s="298"/>
      <c r="HS233" s="298"/>
      <c r="HT233" s="298"/>
      <c r="HU233" s="298"/>
      <c r="HV233" s="298"/>
      <c r="HW233" s="298"/>
      <c r="HX233" s="298"/>
      <c r="HY233" s="298"/>
      <c r="HZ233" s="298"/>
      <c r="IA233" s="298"/>
      <c r="IB233" s="298"/>
      <c r="IC233" s="298"/>
      <c r="ID233" s="298"/>
      <c r="IE233" s="298"/>
      <c r="IF233" s="298"/>
      <c r="IG233" s="298"/>
      <c r="IH233" s="298"/>
      <c r="II233" s="298"/>
      <c r="IJ233" s="298"/>
      <c r="IK233" s="298"/>
      <c r="IL233" s="298"/>
      <c r="IM233" s="298"/>
      <c r="IN233" s="298"/>
      <c r="IO233" s="298"/>
      <c r="IP233" s="298"/>
      <c r="IQ233" s="298"/>
      <c r="IR233" s="298"/>
      <c r="IS233" s="298"/>
      <c r="IT233" s="298"/>
      <c r="IU233" s="298"/>
      <c r="IV233" s="298"/>
      <c r="IW233" s="298"/>
      <c r="IX233" s="298"/>
    </row>
    <row r="234" spans="1:258" s="292" customFormat="1" ht="38.25">
      <c r="A234" s="299" t="s">
        <v>36</v>
      </c>
      <c r="B234" s="61" t="s">
        <v>1215</v>
      </c>
      <c r="C234" s="282" t="s">
        <v>38</v>
      </c>
      <c r="D234" s="283"/>
      <c r="E234" s="283">
        <v>6</v>
      </c>
      <c r="F234" s="327">
        <v>0</v>
      </c>
      <c r="G234" s="283"/>
      <c r="H234" s="283">
        <f>+E234*F234</f>
        <v>0</v>
      </c>
      <c r="J234" s="298"/>
      <c r="K234" s="298"/>
      <c r="L234" s="298"/>
      <c r="M234" s="298"/>
      <c r="N234" s="298"/>
      <c r="O234" s="298"/>
      <c r="P234" s="298"/>
      <c r="Q234" s="298"/>
      <c r="R234" s="298"/>
      <c r="S234" s="298"/>
      <c r="T234" s="298"/>
      <c r="U234" s="298"/>
      <c r="V234" s="298"/>
      <c r="W234" s="298"/>
      <c r="X234" s="298"/>
      <c r="Y234" s="298"/>
      <c r="Z234" s="298"/>
      <c r="AA234" s="298"/>
      <c r="AB234" s="298"/>
      <c r="AC234" s="298"/>
      <c r="AD234" s="298"/>
      <c r="AE234" s="298"/>
      <c r="AF234" s="298"/>
      <c r="AG234" s="298"/>
      <c r="AH234" s="298"/>
      <c r="AI234" s="298"/>
      <c r="AJ234" s="298"/>
      <c r="AK234" s="298"/>
      <c r="AL234" s="298"/>
      <c r="AM234" s="298"/>
      <c r="AN234" s="298"/>
      <c r="AO234" s="298"/>
      <c r="AP234" s="298"/>
      <c r="AQ234" s="298"/>
      <c r="AR234" s="298"/>
      <c r="AS234" s="298"/>
      <c r="AT234" s="298"/>
      <c r="AU234" s="298"/>
      <c r="AV234" s="298"/>
      <c r="AW234" s="298"/>
      <c r="AX234" s="298"/>
      <c r="AY234" s="298"/>
      <c r="AZ234" s="298"/>
      <c r="BA234" s="298"/>
      <c r="BB234" s="298"/>
      <c r="BC234" s="298"/>
      <c r="BD234" s="298"/>
      <c r="BE234" s="298"/>
      <c r="BF234" s="298"/>
      <c r="BG234" s="298"/>
      <c r="BH234" s="298"/>
      <c r="BI234" s="298"/>
      <c r="BJ234" s="298"/>
      <c r="BK234" s="298"/>
      <c r="BL234" s="298"/>
      <c r="BM234" s="298"/>
      <c r="BN234" s="298"/>
      <c r="BO234" s="298"/>
      <c r="BP234" s="298"/>
      <c r="BQ234" s="298"/>
      <c r="BR234" s="298"/>
      <c r="BS234" s="298"/>
      <c r="BT234" s="298"/>
      <c r="BU234" s="298"/>
      <c r="BV234" s="298"/>
      <c r="BW234" s="298"/>
      <c r="BX234" s="298"/>
      <c r="BY234" s="298"/>
      <c r="BZ234" s="298"/>
      <c r="CA234" s="298"/>
      <c r="CB234" s="298"/>
      <c r="CC234" s="298"/>
      <c r="CD234" s="298"/>
      <c r="CE234" s="298"/>
      <c r="CF234" s="298"/>
      <c r="CG234" s="298"/>
      <c r="CH234" s="298"/>
      <c r="CI234" s="298"/>
      <c r="CJ234" s="298"/>
      <c r="CK234" s="298"/>
      <c r="CL234" s="298"/>
      <c r="CM234" s="298"/>
      <c r="CN234" s="298"/>
      <c r="CO234" s="298"/>
      <c r="CP234" s="298"/>
      <c r="CQ234" s="298"/>
      <c r="CR234" s="298"/>
      <c r="CS234" s="298"/>
      <c r="CT234" s="298"/>
      <c r="CU234" s="298"/>
      <c r="CV234" s="298"/>
      <c r="CW234" s="298"/>
      <c r="CX234" s="298"/>
      <c r="CY234" s="298"/>
      <c r="CZ234" s="298"/>
      <c r="DA234" s="298"/>
      <c r="DB234" s="298"/>
      <c r="DC234" s="298"/>
      <c r="DD234" s="298"/>
      <c r="DE234" s="298"/>
      <c r="DF234" s="298"/>
      <c r="DG234" s="298"/>
      <c r="DH234" s="298"/>
      <c r="DI234" s="298"/>
      <c r="DJ234" s="298"/>
      <c r="DK234" s="298"/>
      <c r="DL234" s="298"/>
      <c r="DM234" s="298"/>
      <c r="DN234" s="298"/>
      <c r="DO234" s="298"/>
      <c r="DP234" s="298"/>
      <c r="DQ234" s="298"/>
      <c r="DR234" s="298"/>
      <c r="DS234" s="298"/>
      <c r="DT234" s="298"/>
      <c r="DU234" s="298"/>
      <c r="DV234" s="298"/>
      <c r="DW234" s="298"/>
      <c r="DX234" s="298"/>
      <c r="DY234" s="298"/>
      <c r="DZ234" s="298"/>
      <c r="EA234" s="298"/>
      <c r="EB234" s="298"/>
      <c r="EC234" s="298"/>
      <c r="ED234" s="298"/>
      <c r="EE234" s="298"/>
      <c r="EF234" s="298"/>
      <c r="EG234" s="298"/>
      <c r="EH234" s="298"/>
      <c r="EI234" s="298"/>
      <c r="EJ234" s="298"/>
      <c r="EK234" s="298"/>
      <c r="EL234" s="298"/>
      <c r="EM234" s="298"/>
      <c r="EN234" s="298"/>
      <c r="EO234" s="298"/>
      <c r="EP234" s="298"/>
      <c r="EQ234" s="298"/>
      <c r="ER234" s="298"/>
      <c r="ES234" s="298"/>
      <c r="ET234" s="298"/>
      <c r="EU234" s="298"/>
      <c r="EV234" s="298"/>
      <c r="EW234" s="298"/>
      <c r="EX234" s="298"/>
      <c r="EY234" s="298"/>
      <c r="EZ234" s="298"/>
      <c r="FA234" s="298"/>
      <c r="FB234" s="298"/>
      <c r="FC234" s="298"/>
      <c r="FD234" s="298"/>
      <c r="FE234" s="298"/>
      <c r="FF234" s="298"/>
      <c r="FG234" s="298"/>
      <c r="FH234" s="298"/>
      <c r="FI234" s="298"/>
      <c r="FJ234" s="298"/>
      <c r="FK234" s="298"/>
      <c r="FL234" s="298"/>
      <c r="FM234" s="298"/>
      <c r="FN234" s="298"/>
      <c r="FO234" s="298"/>
      <c r="FP234" s="298"/>
      <c r="FQ234" s="298"/>
      <c r="FR234" s="298"/>
      <c r="FS234" s="298"/>
      <c r="FT234" s="298"/>
      <c r="FU234" s="298"/>
      <c r="FV234" s="298"/>
      <c r="FW234" s="298"/>
      <c r="FX234" s="298"/>
      <c r="FY234" s="298"/>
      <c r="FZ234" s="298"/>
      <c r="GA234" s="298"/>
      <c r="GB234" s="298"/>
      <c r="GC234" s="298"/>
      <c r="GD234" s="298"/>
      <c r="GE234" s="298"/>
      <c r="GF234" s="298"/>
      <c r="GG234" s="298"/>
      <c r="GH234" s="298"/>
      <c r="GI234" s="298"/>
      <c r="GJ234" s="298"/>
      <c r="GK234" s="298"/>
      <c r="GL234" s="298"/>
      <c r="GM234" s="298"/>
      <c r="GN234" s="298"/>
      <c r="GO234" s="298"/>
      <c r="GP234" s="298"/>
      <c r="GQ234" s="298"/>
      <c r="GR234" s="298"/>
      <c r="GS234" s="298"/>
      <c r="GT234" s="298"/>
      <c r="GU234" s="298"/>
      <c r="GV234" s="298"/>
      <c r="GW234" s="298"/>
      <c r="GX234" s="298"/>
      <c r="GY234" s="298"/>
      <c r="GZ234" s="298"/>
      <c r="HA234" s="298"/>
      <c r="HB234" s="298"/>
      <c r="HC234" s="298"/>
      <c r="HD234" s="298"/>
      <c r="HE234" s="298"/>
      <c r="HF234" s="298"/>
      <c r="HG234" s="298"/>
      <c r="HH234" s="298"/>
      <c r="HI234" s="298"/>
      <c r="HJ234" s="298"/>
      <c r="HK234" s="298"/>
      <c r="HL234" s="298"/>
      <c r="HM234" s="298"/>
      <c r="HN234" s="298"/>
      <c r="HO234" s="298"/>
      <c r="HP234" s="298"/>
      <c r="HQ234" s="298"/>
      <c r="HR234" s="298"/>
      <c r="HS234" s="298"/>
      <c r="HT234" s="298"/>
      <c r="HU234" s="298"/>
      <c r="HV234" s="298"/>
      <c r="HW234" s="298"/>
      <c r="HX234" s="298"/>
      <c r="HY234" s="298"/>
      <c r="HZ234" s="298"/>
      <c r="IA234" s="298"/>
      <c r="IB234" s="298"/>
      <c r="IC234" s="298"/>
      <c r="ID234" s="298"/>
      <c r="IE234" s="298"/>
      <c r="IF234" s="298"/>
      <c r="IG234" s="298"/>
      <c r="IH234" s="298"/>
      <c r="II234" s="298"/>
      <c r="IJ234" s="298"/>
      <c r="IK234" s="298"/>
      <c r="IL234" s="298"/>
      <c r="IM234" s="298"/>
      <c r="IN234" s="298"/>
      <c r="IO234" s="298"/>
      <c r="IP234" s="298"/>
      <c r="IQ234" s="298"/>
      <c r="IR234" s="298"/>
      <c r="IS234" s="298"/>
      <c r="IT234" s="298"/>
      <c r="IU234" s="298"/>
      <c r="IV234" s="298"/>
      <c r="IW234" s="298"/>
      <c r="IX234" s="298"/>
    </row>
    <row r="235" spans="1:258" s="292" customFormat="1">
      <c r="A235" s="299"/>
      <c r="B235" s="61"/>
      <c r="C235" s="282"/>
      <c r="D235" s="283"/>
      <c r="E235" s="283"/>
      <c r="F235" s="327"/>
      <c r="G235" s="283"/>
      <c r="H235" s="283"/>
      <c r="J235" s="298"/>
      <c r="K235" s="298"/>
      <c r="L235" s="298"/>
      <c r="M235" s="298"/>
      <c r="N235" s="298"/>
      <c r="O235" s="298"/>
      <c r="P235" s="298"/>
      <c r="Q235" s="298"/>
      <c r="R235" s="298"/>
      <c r="S235" s="298"/>
      <c r="T235" s="298"/>
      <c r="U235" s="298"/>
      <c r="V235" s="298"/>
      <c r="W235" s="298"/>
      <c r="X235" s="298"/>
      <c r="Y235" s="298"/>
      <c r="Z235" s="298"/>
      <c r="AA235" s="298"/>
      <c r="AB235" s="298"/>
      <c r="AC235" s="298"/>
      <c r="AD235" s="298"/>
      <c r="AE235" s="298"/>
      <c r="AF235" s="298"/>
      <c r="AG235" s="298"/>
      <c r="AH235" s="298"/>
      <c r="AI235" s="298"/>
      <c r="AJ235" s="298"/>
      <c r="AK235" s="298"/>
      <c r="AL235" s="298"/>
      <c r="AM235" s="298"/>
      <c r="AN235" s="298"/>
      <c r="AO235" s="298"/>
      <c r="AP235" s="298"/>
      <c r="AQ235" s="298"/>
      <c r="AR235" s="298"/>
      <c r="AS235" s="298"/>
      <c r="AT235" s="298"/>
      <c r="AU235" s="298"/>
      <c r="AV235" s="298"/>
      <c r="AW235" s="298"/>
      <c r="AX235" s="298"/>
      <c r="AY235" s="298"/>
      <c r="AZ235" s="298"/>
      <c r="BA235" s="298"/>
      <c r="BB235" s="298"/>
      <c r="BC235" s="298"/>
      <c r="BD235" s="298"/>
      <c r="BE235" s="298"/>
      <c r="BF235" s="298"/>
      <c r="BG235" s="298"/>
      <c r="BH235" s="298"/>
      <c r="BI235" s="298"/>
      <c r="BJ235" s="298"/>
      <c r="BK235" s="298"/>
      <c r="BL235" s="298"/>
      <c r="BM235" s="298"/>
      <c r="BN235" s="298"/>
      <c r="BO235" s="298"/>
      <c r="BP235" s="298"/>
      <c r="BQ235" s="298"/>
      <c r="BR235" s="298"/>
      <c r="BS235" s="298"/>
      <c r="BT235" s="298"/>
      <c r="BU235" s="298"/>
      <c r="BV235" s="298"/>
      <c r="BW235" s="298"/>
      <c r="BX235" s="298"/>
      <c r="BY235" s="298"/>
      <c r="BZ235" s="298"/>
      <c r="CA235" s="298"/>
      <c r="CB235" s="298"/>
      <c r="CC235" s="298"/>
      <c r="CD235" s="298"/>
      <c r="CE235" s="298"/>
      <c r="CF235" s="298"/>
      <c r="CG235" s="298"/>
      <c r="CH235" s="298"/>
      <c r="CI235" s="298"/>
      <c r="CJ235" s="298"/>
      <c r="CK235" s="298"/>
      <c r="CL235" s="298"/>
      <c r="CM235" s="298"/>
      <c r="CN235" s="298"/>
      <c r="CO235" s="298"/>
      <c r="CP235" s="298"/>
      <c r="CQ235" s="298"/>
      <c r="CR235" s="298"/>
      <c r="CS235" s="298"/>
      <c r="CT235" s="298"/>
      <c r="CU235" s="298"/>
      <c r="CV235" s="298"/>
      <c r="CW235" s="298"/>
      <c r="CX235" s="298"/>
      <c r="CY235" s="298"/>
      <c r="CZ235" s="298"/>
      <c r="DA235" s="298"/>
      <c r="DB235" s="298"/>
      <c r="DC235" s="298"/>
      <c r="DD235" s="298"/>
      <c r="DE235" s="298"/>
      <c r="DF235" s="298"/>
      <c r="DG235" s="298"/>
      <c r="DH235" s="298"/>
      <c r="DI235" s="298"/>
      <c r="DJ235" s="298"/>
      <c r="DK235" s="298"/>
      <c r="DL235" s="298"/>
      <c r="DM235" s="298"/>
      <c r="DN235" s="298"/>
      <c r="DO235" s="298"/>
      <c r="DP235" s="298"/>
      <c r="DQ235" s="298"/>
      <c r="DR235" s="298"/>
      <c r="DS235" s="298"/>
      <c r="DT235" s="298"/>
      <c r="DU235" s="298"/>
      <c r="DV235" s="298"/>
      <c r="DW235" s="298"/>
      <c r="DX235" s="298"/>
      <c r="DY235" s="298"/>
      <c r="DZ235" s="298"/>
      <c r="EA235" s="298"/>
      <c r="EB235" s="298"/>
      <c r="EC235" s="298"/>
      <c r="ED235" s="298"/>
      <c r="EE235" s="298"/>
      <c r="EF235" s="298"/>
      <c r="EG235" s="298"/>
      <c r="EH235" s="298"/>
      <c r="EI235" s="298"/>
      <c r="EJ235" s="298"/>
      <c r="EK235" s="298"/>
      <c r="EL235" s="298"/>
      <c r="EM235" s="298"/>
      <c r="EN235" s="298"/>
      <c r="EO235" s="298"/>
      <c r="EP235" s="298"/>
      <c r="EQ235" s="298"/>
      <c r="ER235" s="298"/>
      <c r="ES235" s="298"/>
      <c r="ET235" s="298"/>
      <c r="EU235" s="298"/>
      <c r="EV235" s="298"/>
      <c r="EW235" s="298"/>
      <c r="EX235" s="298"/>
      <c r="EY235" s="298"/>
      <c r="EZ235" s="298"/>
      <c r="FA235" s="298"/>
      <c r="FB235" s="298"/>
      <c r="FC235" s="298"/>
      <c r="FD235" s="298"/>
      <c r="FE235" s="298"/>
      <c r="FF235" s="298"/>
      <c r="FG235" s="298"/>
      <c r="FH235" s="298"/>
      <c r="FI235" s="298"/>
      <c r="FJ235" s="298"/>
      <c r="FK235" s="298"/>
      <c r="FL235" s="298"/>
      <c r="FM235" s="298"/>
      <c r="FN235" s="298"/>
      <c r="FO235" s="298"/>
      <c r="FP235" s="298"/>
      <c r="FQ235" s="298"/>
      <c r="FR235" s="298"/>
      <c r="FS235" s="298"/>
      <c r="FT235" s="298"/>
      <c r="FU235" s="298"/>
      <c r="FV235" s="298"/>
      <c r="FW235" s="298"/>
      <c r="FX235" s="298"/>
      <c r="FY235" s="298"/>
      <c r="FZ235" s="298"/>
      <c r="GA235" s="298"/>
      <c r="GB235" s="298"/>
      <c r="GC235" s="298"/>
      <c r="GD235" s="298"/>
      <c r="GE235" s="298"/>
      <c r="GF235" s="298"/>
      <c r="GG235" s="298"/>
      <c r="GH235" s="298"/>
      <c r="GI235" s="298"/>
      <c r="GJ235" s="298"/>
      <c r="GK235" s="298"/>
      <c r="GL235" s="298"/>
      <c r="GM235" s="298"/>
      <c r="GN235" s="298"/>
      <c r="GO235" s="298"/>
      <c r="GP235" s="298"/>
      <c r="GQ235" s="298"/>
      <c r="GR235" s="298"/>
      <c r="GS235" s="298"/>
      <c r="GT235" s="298"/>
      <c r="GU235" s="298"/>
      <c r="GV235" s="298"/>
      <c r="GW235" s="298"/>
      <c r="GX235" s="298"/>
      <c r="GY235" s="298"/>
      <c r="GZ235" s="298"/>
      <c r="HA235" s="298"/>
      <c r="HB235" s="298"/>
      <c r="HC235" s="298"/>
      <c r="HD235" s="298"/>
      <c r="HE235" s="298"/>
      <c r="HF235" s="298"/>
      <c r="HG235" s="298"/>
      <c r="HH235" s="298"/>
      <c r="HI235" s="298"/>
      <c r="HJ235" s="298"/>
      <c r="HK235" s="298"/>
      <c r="HL235" s="298"/>
      <c r="HM235" s="298"/>
      <c r="HN235" s="298"/>
      <c r="HO235" s="298"/>
      <c r="HP235" s="298"/>
      <c r="HQ235" s="298"/>
      <c r="HR235" s="298"/>
      <c r="HS235" s="298"/>
      <c r="HT235" s="298"/>
      <c r="HU235" s="298"/>
      <c r="HV235" s="298"/>
      <c r="HW235" s="298"/>
      <c r="HX235" s="298"/>
      <c r="HY235" s="298"/>
      <c r="HZ235" s="298"/>
      <c r="IA235" s="298"/>
      <c r="IB235" s="298"/>
      <c r="IC235" s="298"/>
      <c r="ID235" s="298"/>
      <c r="IE235" s="298"/>
      <c r="IF235" s="298"/>
      <c r="IG235" s="298"/>
      <c r="IH235" s="298"/>
      <c r="II235" s="298"/>
      <c r="IJ235" s="298"/>
      <c r="IK235" s="298"/>
      <c r="IL235" s="298"/>
      <c r="IM235" s="298"/>
      <c r="IN235" s="298"/>
      <c r="IO235" s="298"/>
      <c r="IP235" s="298"/>
      <c r="IQ235" s="298"/>
      <c r="IR235" s="298"/>
      <c r="IS235" s="298"/>
      <c r="IT235" s="298"/>
      <c r="IU235" s="298"/>
      <c r="IV235" s="298"/>
      <c r="IW235" s="298"/>
      <c r="IX235" s="298"/>
    </row>
    <row r="236" spans="1:258" s="292" customFormat="1" ht="51">
      <c r="A236" s="299" t="s">
        <v>37</v>
      </c>
      <c r="B236" s="61" t="s">
        <v>1179</v>
      </c>
      <c r="C236" s="282" t="s">
        <v>28</v>
      </c>
      <c r="D236" s="283"/>
      <c r="E236" s="283">
        <v>2</v>
      </c>
      <c r="F236" s="327">
        <v>0</v>
      </c>
      <c r="G236" s="283"/>
      <c r="H236" s="283">
        <f>+E236*F236</f>
        <v>0</v>
      </c>
      <c r="J236" s="298"/>
      <c r="K236" s="298"/>
      <c r="L236" s="298"/>
      <c r="M236" s="298"/>
      <c r="N236" s="298"/>
      <c r="O236" s="298"/>
      <c r="P236" s="298"/>
      <c r="Q236" s="298"/>
      <c r="R236" s="298"/>
      <c r="S236" s="298"/>
      <c r="T236" s="298"/>
      <c r="U236" s="298"/>
      <c r="V236" s="298"/>
      <c r="W236" s="298"/>
      <c r="X236" s="298"/>
      <c r="Y236" s="298"/>
      <c r="Z236" s="298"/>
      <c r="AA236" s="298"/>
      <c r="AB236" s="298"/>
      <c r="AC236" s="298"/>
      <c r="AD236" s="298"/>
      <c r="AE236" s="298"/>
      <c r="AF236" s="298"/>
      <c r="AG236" s="298"/>
      <c r="AH236" s="298"/>
      <c r="AI236" s="298"/>
      <c r="AJ236" s="298"/>
      <c r="AK236" s="298"/>
      <c r="AL236" s="298"/>
      <c r="AM236" s="298"/>
      <c r="AN236" s="298"/>
      <c r="AO236" s="298"/>
      <c r="AP236" s="298"/>
      <c r="AQ236" s="298"/>
      <c r="AR236" s="298"/>
      <c r="AS236" s="298"/>
      <c r="AT236" s="298"/>
      <c r="AU236" s="298"/>
      <c r="AV236" s="298"/>
      <c r="AW236" s="298"/>
      <c r="AX236" s="298"/>
      <c r="AY236" s="298"/>
      <c r="AZ236" s="298"/>
      <c r="BA236" s="298"/>
      <c r="BB236" s="298"/>
      <c r="BC236" s="298"/>
      <c r="BD236" s="298"/>
      <c r="BE236" s="298"/>
      <c r="BF236" s="298"/>
      <c r="BG236" s="298"/>
      <c r="BH236" s="298"/>
      <c r="BI236" s="298"/>
      <c r="BJ236" s="298"/>
      <c r="BK236" s="298"/>
      <c r="BL236" s="298"/>
      <c r="BM236" s="298"/>
      <c r="BN236" s="298"/>
      <c r="BO236" s="298"/>
      <c r="BP236" s="298"/>
      <c r="BQ236" s="298"/>
      <c r="BR236" s="298"/>
      <c r="BS236" s="298"/>
      <c r="BT236" s="298"/>
      <c r="BU236" s="298"/>
      <c r="BV236" s="298"/>
      <c r="BW236" s="298"/>
      <c r="BX236" s="298"/>
      <c r="BY236" s="298"/>
      <c r="BZ236" s="298"/>
      <c r="CA236" s="298"/>
      <c r="CB236" s="298"/>
      <c r="CC236" s="298"/>
      <c r="CD236" s="298"/>
      <c r="CE236" s="298"/>
      <c r="CF236" s="298"/>
      <c r="CG236" s="298"/>
      <c r="CH236" s="298"/>
      <c r="CI236" s="298"/>
      <c r="CJ236" s="298"/>
      <c r="CK236" s="298"/>
      <c r="CL236" s="298"/>
      <c r="CM236" s="298"/>
      <c r="CN236" s="298"/>
      <c r="CO236" s="298"/>
      <c r="CP236" s="298"/>
      <c r="CQ236" s="298"/>
      <c r="CR236" s="298"/>
      <c r="CS236" s="298"/>
      <c r="CT236" s="298"/>
      <c r="CU236" s="298"/>
      <c r="CV236" s="298"/>
      <c r="CW236" s="298"/>
      <c r="CX236" s="298"/>
      <c r="CY236" s="298"/>
      <c r="CZ236" s="298"/>
      <c r="DA236" s="298"/>
      <c r="DB236" s="298"/>
      <c r="DC236" s="298"/>
      <c r="DD236" s="298"/>
      <c r="DE236" s="298"/>
      <c r="DF236" s="298"/>
      <c r="DG236" s="298"/>
      <c r="DH236" s="298"/>
      <c r="DI236" s="298"/>
      <c r="DJ236" s="298"/>
      <c r="DK236" s="298"/>
      <c r="DL236" s="298"/>
      <c r="DM236" s="298"/>
      <c r="DN236" s="298"/>
      <c r="DO236" s="298"/>
      <c r="DP236" s="298"/>
      <c r="DQ236" s="298"/>
      <c r="DR236" s="298"/>
      <c r="DS236" s="298"/>
      <c r="DT236" s="298"/>
      <c r="DU236" s="298"/>
      <c r="DV236" s="298"/>
      <c r="DW236" s="298"/>
      <c r="DX236" s="298"/>
      <c r="DY236" s="298"/>
      <c r="DZ236" s="298"/>
      <c r="EA236" s="298"/>
      <c r="EB236" s="298"/>
      <c r="EC236" s="298"/>
      <c r="ED236" s="298"/>
      <c r="EE236" s="298"/>
      <c r="EF236" s="298"/>
      <c r="EG236" s="298"/>
      <c r="EH236" s="298"/>
      <c r="EI236" s="298"/>
      <c r="EJ236" s="298"/>
      <c r="EK236" s="298"/>
      <c r="EL236" s="298"/>
      <c r="EM236" s="298"/>
      <c r="EN236" s="298"/>
      <c r="EO236" s="298"/>
      <c r="EP236" s="298"/>
      <c r="EQ236" s="298"/>
      <c r="ER236" s="298"/>
      <c r="ES236" s="298"/>
      <c r="ET236" s="298"/>
      <c r="EU236" s="298"/>
      <c r="EV236" s="298"/>
      <c r="EW236" s="298"/>
      <c r="EX236" s="298"/>
      <c r="EY236" s="298"/>
      <c r="EZ236" s="298"/>
      <c r="FA236" s="298"/>
      <c r="FB236" s="298"/>
      <c r="FC236" s="298"/>
      <c r="FD236" s="298"/>
      <c r="FE236" s="298"/>
      <c r="FF236" s="298"/>
      <c r="FG236" s="298"/>
      <c r="FH236" s="298"/>
      <c r="FI236" s="298"/>
      <c r="FJ236" s="298"/>
      <c r="FK236" s="298"/>
      <c r="FL236" s="298"/>
      <c r="FM236" s="298"/>
      <c r="FN236" s="298"/>
      <c r="FO236" s="298"/>
      <c r="FP236" s="298"/>
      <c r="FQ236" s="298"/>
      <c r="FR236" s="298"/>
      <c r="FS236" s="298"/>
      <c r="FT236" s="298"/>
      <c r="FU236" s="298"/>
      <c r="FV236" s="298"/>
      <c r="FW236" s="298"/>
      <c r="FX236" s="298"/>
      <c r="FY236" s="298"/>
      <c r="FZ236" s="298"/>
      <c r="GA236" s="298"/>
      <c r="GB236" s="298"/>
      <c r="GC236" s="298"/>
      <c r="GD236" s="298"/>
      <c r="GE236" s="298"/>
      <c r="GF236" s="298"/>
      <c r="GG236" s="298"/>
      <c r="GH236" s="298"/>
      <c r="GI236" s="298"/>
      <c r="GJ236" s="298"/>
      <c r="GK236" s="298"/>
      <c r="GL236" s="298"/>
      <c r="GM236" s="298"/>
      <c r="GN236" s="298"/>
      <c r="GO236" s="298"/>
      <c r="GP236" s="298"/>
      <c r="GQ236" s="298"/>
      <c r="GR236" s="298"/>
      <c r="GS236" s="298"/>
      <c r="GT236" s="298"/>
      <c r="GU236" s="298"/>
      <c r="GV236" s="298"/>
      <c r="GW236" s="298"/>
      <c r="GX236" s="298"/>
      <c r="GY236" s="298"/>
      <c r="GZ236" s="298"/>
      <c r="HA236" s="298"/>
      <c r="HB236" s="298"/>
      <c r="HC236" s="298"/>
      <c r="HD236" s="298"/>
      <c r="HE236" s="298"/>
      <c r="HF236" s="298"/>
      <c r="HG236" s="298"/>
      <c r="HH236" s="298"/>
      <c r="HI236" s="298"/>
      <c r="HJ236" s="298"/>
      <c r="HK236" s="298"/>
      <c r="HL236" s="298"/>
      <c r="HM236" s="298"/>
      <c r="HN236" s="298"/>
      <c r="HO236" s="298"/>
      <c r="HP236" s="298"/>
      <c r="HQ236" s="298"/>
      <c r="HR236" s="298"/>
      <c r="HS236" s="298"/>
      <c r="HT236" s="298"/>
      <c r="HU236" s="298"/>
      <c r="HV236" s="298"/>
      <c r="HW236" s="298"/>
      <c r="HX236" s="298"/>
      <c r="HY236" s="298"/>
      <c r="HZ236" s="298"/>
      <c r="IA236" s="298"/>
      <c r="IB236" s="298"/>
      <c r="IC236" s="298"/>
      <c r="ID236" s="298"/>
      <c r="IE236" s="298"/>
      <c r="IF236" s="298"/>
      <c r="IG236" s="298"/>
      <c r="IH236" s="298"/>
      <c r="II236" s="298"/>
      <c r="IJ236" s="298"/>
      <c r="IK236" s="298"/>
      <c r="IL236" s="298"/>
      <c r="IM236" s="298"/>
      <c r="IN236" s="298"/>
      <c r="IO236" s="298"/>
      <c r="IP236" s="298"/>
      <c r="IQ236" s="298"/>
      <c r="IR236" s="298"/>
      <c r="IS236" s="298"/>
      <c r="IT236" s="298"/>
      <c r="IU236" s="298"/>
      <c r="IV236" s="298"/>
      <c r="IW236" s="298"/>
      <c r="IX236" s="298"/>
    </row>
    <row r="237" spans="1:258" s="292" customFormat="1">
      <c r="A237" s="299"/>
      <c r="B237" s="61"/>
      <c r="C237" s="282"/>
      <c r="D237" s="283"/>
      <c r="E237" s="283"/>
      <c r="F237" s="327"/>
      <c r="G237" s="283"/>
      <c r="H237" s="283"/>
      <c r="J237" s="298"/>
      <c r="K237" s="298"/>
      <c r="L237" s="298"/>
      <c r="M237" s="298"/>
      <c r="N237" s="298"/>
      <c r="O237" s="298"/>
      <c r="P237" s="298"/>
      <c r="Q237" s="298"/>
      <c r="R237" s="298"/>
      <c r="S237" s="298"/>
      <c r="T237" s="298"/>
      <c r="U237" s="298"/>
      <c r="V237" s="298"/>
      <c r="W237" s="298"/>
      <c r="X237" s="298"/>
      <c r="Y237" s="298"/>
      <c r="Z237" s="298"/>
      <c r="AA237" s="298"/>
      <c r="AB237" s="298"/>
      <c r="AC237" s="298"/>
      <c r="AD237" s="298"/>
      <c r="AE237" s="298"/>
      <c r="AF237" s="298"/>
      <c r="AG237" s="298"/>
      <c r="AH237" s="298"/>
      <c r="AI237" s="298"/>
      <c r="AJ237" s="298"/>
      <c r="AK237" s="298"/>
      <c r="AL237" s="298"/>
      <c r="AM237" s="298"/>
      <c r="AN237" s="298"/>
      <c r="AO237" s="298"/>
      <c r="AP237" s="298"/>
      <c r="AQ237" s="298"/>
      <c r="AR237" s="298"/>
      <c r="AS237" s="298"/>
      <c r="AT237" s="298"/>
      <c r="AU237" s="298"/>
      <c r="AV237" s="298"/>
      <c r="AW237" s="298"/>
      <c r="AX237" s="298"/>
      <c r="AY237" s="298"/>
      <c r="AZ237" s="298"/>
      <c r="BA237" s="298"/>
      <c r="BB237" s="298"/>
      <c r="BC237" s="298"/>
      <c r="BD237" s="298"/>
      <c r="BE237" s="298"/>
      <c r="BF237" s="298"/>
      <c r="BG237" s="298"/>
      <c r="BH237" s="298"/>
      <c r="BI237" s="298"/>
      <c r="BJ237" s="298"/>
      <c r="BK237" s="298"/>
      <c r="BL237" s="298"/>
      <c r="BM237" s="298"/>
      <c r="BN237" s="298"/>
      <c r="BO237" s="298"/>
      <c r="BP237" s="298"/>
      <c r="BQ237" s="298"/>
      <c r="BR237" s="298"/>
      <c r="BS237" s="298"/>
      <c r="BT237" s="298"/>
      <c r="BU237" s="298"/>
      <c r="BV237" s="298"/>
      <c r="BW237" s="298"/>
      <c r="BX237" s="298"/>
      <c r="BY237" s="298"/>
      <c r="BZ237" s="298"/>
      <c r="CA237" s="298"/>
      <c r="CB237" s="298"/>
      <c r="CC237" s="298"/>
      <c r="CD237" s="298"/>
      <c r="CE237" s="298"/>
      <c r="CF237" s="298"/>
      <c r="CG237" s="298"/>
      <c r="CH237" s="298"/>
      <c r="CI237" s="298"/>
      <c r="CJ237" s="298"/>
      <c r="CK237" s="298"/>
      <c r="CL237" s="298"/>
      <c r="CM237" s="298"/>
      <c r="CN237" s="298"/>
      <c r="CO237" s="298"/>
      <c r="CP237" s="298"/>
      <c r="CQ237" s="298"/>
      <c r="CR237" s="298"/>
      <c r="CS237" s="298"/>
      <c r="CT237" s="298"/>
      <c r="CU237" s="298"/>
      <c r="CV237" s="298"/>
      <c r="CW237" s="298"/>
      <c r="CX237" s="298"/>
      <c r="CY237" s="298"/>
      <c r="CZ237" s="298"/>
      <c r="DA237" s="298"/>
      <c r="DB237" s="298"/>
      <c r="DC237" s="298"/>
      <c r="DD237" s="298"/>
      <c r="DE237" s="298"/>
      <c r="DF237" s="298"/>
      <c r="DG237" s="298"/>
      <c r="DH237" s="298"/>
      <c r="DI237" s="298"/>
      <c r="DJ237" s="298"/>
      <c r="DK237" s="298"/>
      <c r="DL237" s="298"/>
      <c r="DM237" s="298"/>
      <c r="DN237" s="298"/>
      <c r="DO237" s="298"/>
      <c r="DP237" s="298"/>
      <c r="DQ237" s="298"/>
      <c r="DR237" s="298"/>
      <c r="DS237" s="298"/>
      <c r="DT237" s="298"/>
      <c r="DU237" s="298"/>
      <c r="DV237" s="298"/>
      <c r="DW237" s="298"/>
      <c r="DX237" s="298"/>
      <c r="DY237" s="298"/>
      <c r="DZ237" s="298"/>
      <c r="EA237" s="298"/>
      <c r="EB237" s="298"/>
      <c r="EC237" s="298"/>
      <c r="ED237" s="298"/>
      <c r="EE237" s="298"/>
      <c r="EF237" s="298"/>
      <c r="EG237" s="298"/>
      <c r="EH237" s="298"/>
      <c r="EI237" s="298"/>
      <c r="EJ237" s="298"/>
      <c r="EK237" s="298"/>
      <c r="EL237" s="298"/>
      <c r="EM237" s="298"/>
      <c r="EN237" s="298"/>
      <c r="EO237" s="298"/>
      <c r="EP237" s="298"/>
      <c r="EQ237" s="298"/>
      <c r="ER237" s="298"/>
      <c r="ES237" s="298"/>
      <c r="ET237" s="298"/>
      <c r="EU237" s="298"/>
      <c r="EV237" s="298"/>
      <c r="EW237" s="298"/>
      <c r="EX237" s="298"/>
      <c r="EY237" s="298"/>
      <c r="EZ237" s="298"/>
      <c r="FA237" s="298"/>
      <c r="FB237" s="298"/>
      <c r="FC237" s="298"/>
      <c r="FD237" s="298"/>
      <c r="FE237" s="298"/>
      <c r="FF237" s="298"/>
      <c r="FG237" s="298"/>
      <c r="FH237" s="298"/>
      <c r="FI237" s="298"/>
      <c r="FJ237" s="298"/>
      <c r="FK237" s="298"/>
      <c r="FL237" s="298"/>
      <c r="FM237" s="298"/>
      <c r="FN237" s="298"/>
      <c r="FO237" s="298"/>
      <c r="FP237" s="298"/>
      <c r="FQ237" s="298"/>
      <c r="FR237" s="298"/>
      <c r="FS237" s="298"/>
      <c r="FT237" s="298"/>
      <c r="FU237" s="298"/>
      <c r="FV237" s="298"/>
      <c r="FW237" s="298"/>
      <c r="FX237" s="298"/>
      <c r="FY237" s="298"/>
      <c r="FZ237" s="298"/>
      <c r="GA237" s="298"/>
      <c r="GB237" s="298"/>
      <c r="GC237" s="298"/>
      <c r="GD237" s="298"/>
      <c r="GE237" s="298"/>
      <c r="GF237" s="298"/>
      <c r="GG237" s="298"/>
      <c r="GH237" s="298"/>
      <c r="GI237" s="298"/>
      <c r="GJ237" s="298"/>
      <c r="GK237" s="298"/>
      <c r="GL237" s="298"/>
      <c r="GM237" s="298"/>
      <c r="GN237" s="298"/>
      <c r="GO237" s="298"/>
      <c r="GP237" s="298"/>
      <c r="GQ237" s="298"/>
      <c r="GR237" s="298"/>
      <c r="GS237" s="298"/>
      <c r="GT237" s="298"/>
      <c r="GU237" s="298"/>
      <c r="GV237" s="298"/>
      <c r="GW237" s="298"/>
      <c r="GX237" s="298"/>
      <c r="GY237" s="298"/>
      <c r="GZ237" s="298"/>
      <c r="HA237" s="298"/>
      <c r="HB237" s="298"/>
      <c r="HC237" s="298"/>
      <c r="HD237" s="298"/>
      <c r="HE237" s="298"/>
      <c r="HF237" s="298"/>
      <c r="HG237" s="298"/>
      <c r="HH237" s="298"/>
      <c r="HI237" s="298"/>
      <c r="HJ237" s="298"/>
      <c r="HK237" s="298"/>
      <c r="HL237" s="298"/>
      <c r="HM237" s="298"/>
      <c r="HN237" s="298"/>
      <c r="HO237" s="298"/>
      <c r="HP237" s="298"/>
      <c r="HQ237" s="298"/>
      <c r="HR237" s="298"/>
      <c r="HS237" s="298"/>
      <c r="HT237" s="298"/>
      <c r="HU237" s="298"/>
      <c r="HV237" s="298"/>
      <c r="HW237" s="298"/>
      <c r="HX237" s="298"/>
      <c r="HY237" s="298"/>
      <c r="HZ237" s="298"/>
      <c r="IA237" s="298"/>
      <c r="IB237" s="298"/>
      <c r="IC237" s="298"/>
      <c r="ID237" s="298"/>
      <c r="IE237" s="298"/>
      <c r="IF237" s="298"/>
      <c r="IG237" s="298"/>
      <c r="IH237" s="298"/>
      <c r="II237" s="298"/>
      <c r="IJ237" s="298"/>
      <c r="IK237" s="298"/>
      <c r="IL237" s="298"/>
      <c r="IM237" s="298"/>
      <c r="IN237" s="298"/>
      <c r="IO237" s="298"/>
      <c r="IP237" s="298"/>
      <c r="IQ237" s="298"/>
      <c r="IR237" s="298"/>
      <c r="IS237" s="298"/>
      <c r="IT237" s="298"/>
      <c r="IU237" s="298"/>
      <c r="IV237" s="298"/>
      <c r="IW237" s="298"/>
      <c r="IX237" s="298"/>
    </row>
    <row r="238" spans="1:258" s="292" customFormat="1" ht="25.5">
      <c r="A238" s="299" t="s">
        <v>41</v>
      </c>
      <c r="B238" s="61" t="s">
        <v>1185</v>
      </c>
      <c r="C238" s="282" t="s">
        <v>38</v>
      </c>
      <c r="D238" s="283"/>
      <c r="E238" s="283">
        <v>2</v>
      </c>
      <c r="F238" s="327">
        <v>0</v>
      </c>
      <c r="G238" s="283"/>
      <c r="H238" s="283">
        <f>+E238*F238</f>
        <v>0</v>
      </c>
      <c r="J238" s="298"/>
      <c r="K238" s="298"/>
      <c r="L238" s="298"/>
      <c r="M238" s="298"/>
      <c r="N238" s="298"/>
      <c r="O238" s="298"/>
      <c r="P238" s="298"/>
      <c r="Q238" s="298"/>
      <c r="R238" s="298"/>
      <c r="S238" s="298"/>
      <c r="T238" s="298"/>
      <c r="U238" s="298"/>
      <c r="V238" s="298"/>
      <c r="W238" s="298"/>
      <c r="X238" s="298"/>
      <c r="Y238" s="298"/>
      <c r="Z238" s="298"/>
      <c r="AA238" s="298"/>
      <c r="AB238" s="298"/>
      <c r="AC238" s="298"/>
      <c r="AD238" s="298"/>
      <c r="AE238" s="298"/>
      <c r="AF238" s="298"/>
      <c r="AG238" s="298"/>
      <c r="AH238" s="298"/>
      <c r="AI238" s="298"/>
      <c r="AJ238" s="298"/>
      <c r="AK238" s="298"/>
      <c r="AL238" s="298"/>
      <c r="AM238" s="298"/>
      <c r="AN238" s="298"/>
      <c r="AO238" s="298"/>
      <c r="AP238" s="298"/>
      <c r="AQ238" s="298"/>
      <c r="AR238" s="298"/>
      <c r="AS238" s="298"/>
      <c r="AT238" s="298"/>
      <c r="AU238" s="298"/>
      <c r="AV238" s="298"/>
      <c r="AW238" s="298"/>
      <c r="AX238" s="298"/>
      <c r="AY238" s="298"/>
      <c r="AZ238" s="298"/>
      <c r="BA238" s="298"/>
      <c r="BB238" s="298"/>
      <c r="BC238" s="298"/>
      <c r="BD238" s="298"/>
      <c r="BE238" s="298"/>
      <c r="BF238" s="298"/>
      <c r="BG238" s="298"/>
      <c r="BH238" s="298"/>
      <c r="BI238" s="298"/>
      <c r="BJ238" s="298"/>
      <c r="BK238" s="298"/>
      <c r="BL238" s="298"/>
      <c r="BM238" s="298"/>
      <c r="BN238" s="298"/>
      <c r="BO238" s="298"/>
      <c r="BP238" s="298"/>
      <c r="BQ238" s="298"/>
      <c r="BR238" s="298"/>
      <c r="BS238" s="298"/>
      <c r="BT238" s="298"/>
      <c r="BU238" s="298"/>
      <c r="BV238" s="298"/>
      <c r="BW238" s="298"/>
      <c r="BX238" s="298"/>
      <c r="BY238" s="298"/>
      <c r="BZ238" s="298"/>
      <c r="CA238" s="298"/>
      <c r="CB238" s="298"/>
      <c r="CC238" s="298"/>
      <c r="CD238" s="298"/>
      <c r="CE238" s="298"/>
      <c r="CF238" s="298"/>
      <c r="CG238" s="298"/>
      <c r="CH238" s="298"/>
      <c r="CI238" s="298"/>
      <c r="CJ238" s="298"/>
      <c r="CK238" s="298"/>
      <c r="CL238" s="298"/>
      <c r="CM238" s="298"/>
      <c r="CN238" s="298"/>
      <c r="CO238" s="298"/>
      <c r="CP238" s="298"/>
      <c r="CQ238" s="298"/>
      <c r="CR238" s="298"/>
      <c r="CS238" s="298"/>
      <c r="CT238" s="298"/>
      <c r="CU238" s="298"/>
      <c r="CV238" s="298"/>
      <c r="CW238" s="298"/>
      <c r="CX238" s="298"/>
      <c r="CY238" s="298"/>
      <c r="CZ238" s="298"/>
      <c r="DA238" s="298"/>
      <c r="DB238" s="298"/>
      <c r="DC238" s="298"/>
      <c r="DD238" s="298"/>
      <c r="DE238" s="298"/>
      <c r="DF238" s="298"/>
      <c r="DG238" s="298"/>
      <c r="DH238" s="298"/>
      <c r="DI238" s="298"/>
      <c r="DJ238" s="298"/>
      <c r="DK238" s="298"/>
      <c r="DL238" s="298"/>
      <c r="DM238" s="298"/>
      <c r="DN238" s="298"/>
      <c r="DO238" s="298"/>
      <c r="DP238" s="298"/>
      <c r="DQ238" s="298"/>
      <c r="DR238" s="298"/>
      <c r="DS238" s="298"/>
      <c r="DT238" s="298"/>
      <c r="DU238" s="298"/>
      <c r="DV238" s="298"/>
      <c r="DW238" s="298"/>
      <c r="DX238" s="298"/>
      <c r="DY238" s="298"/>
      <c r="DZ238" s="298"/>
      <c r="EA238" s="298"/>
      <c r="EB238" s="298"/>
      <c r="EC238" s="298"/>
      <c r="ED238" s="298"/>
      <c r="EE238" s="298"/>
      <c r="EF238" s="298"/>
      <c r="EG238" s="298"/>
      <c r="EH238" s="298"/>
      <c r="EI238" s="298"/>
      <c r="EJ238" s="298"/>
      <c r="EK238" s="298"/>
      <c r="EL238" s="298"/>
      <c r="EM238" s="298"/>
      <c r="EN238" s="298"/>
      <c r="EO238" s="298"/>
      <c r="EP238" s="298"/>
      <c r="EQ238" s="298"/>
      <c r="ER238" s="298"/>
      <c r="ES238" s="298"/>
      <c r="ET238" s="298"/>
      <c r="EU238" s="298"/>
      <c r="EV238" s="298"/>
      <c r="EW238" s="298"/>
      <c r="EX238" s="298"/>
      <c r="EY238" s="298"/>
      <c r="EZ238" s="298"/>
      <c r="FA238" s="298"/>
      <c r="FB238" s="298"/>
      <c r="FC238" s="298"/>
      <c r="FD238" s="298"/>
      <c r="FE238" s="298"/>
      <c r="FF238" s="298"/>
      <c r="FG238" s="298"/>
      <c r="FH238" s="298"/>
      <c r="FI238" s="298"/>
      <c r="FJ238" s="298"/>
      <c r="FK238" s="298"/>
      <c r="FL238" s="298"/>
      <c r="FM238" s="298"/>
      <c r="FN238" s="298"/>
      <c r="FO238" s="298"/>
      <c r="FP238" s="298"/>
      <c r="FQ238" s="298"/>
      <c r="FR238" s="298"/>
      <c r="FS238" s="298"/>
      <c r="FT238" s="298"/>
      <c r="FU238" s="298"/>
      <c r="FV238" s="298"/>
      <c r="FW238" s="298"/>
      <c r="FX238" s="298"/>
      <c r="FY238" s="298"/>
      <c r="FZ238" s="298"/>
      <c r="GA238" s="298"/>
      <c r="GB238" s="298"/>
      <c r="GC238" s="298"/>
      <c r="GD238" s="298"/>
      <c r="GE238" s="298"/>
      <c r="GF238" s="298"/>
      <c r="GG238" s="298"/>
      <c r="GH238" s="298"/>
      <c r="GI238" s="298"/>
      <c r="GJ238" s="298"/>
      <c r="GK238" s="298"/>
      <c r="GL238" s="298"/>
      <c r="GM238" s="298"/>
      <c r="GN238" s="298"/>
      <c r="GO238" s="298"/>
      <c r="GP238" s="298"/>
      <c r="GQ238" s="298"/>
      <c r="GR238" s="298"/>
      <c r="GS238" s="298"/>
      <c r="GT238" s="298"/>
      <c r="GU238" s="298"/>
      <c r="GV238" s="298"/>
      <c r="GW238" s="298"/>
      <c r="GX238" s="298"/>
      <c r="GY238" s="298"/>
      <c r="GZ238" s="298"/>
      <c r="HA238" s="298"/>
      <c r="HB238" s="298"/>
      <c r="HC238" s="298"/>
      <c r="HD238" s="298"/>
      <c r="HE238" s="298"/>
      <c r="HF238" s="298"/>
      <c r="HG238" s="298"/>
      <c r="HH238" s="298"/>
      <c r="HI238" s="298"/>
      <c r="HJ238" s="298"/>
      <c r="HK238" s="298"/>
      <c r="HL238" s="298"/>
      <c r="HM238" s="298"/>
      <c r="HN238" s="298"/>
      <c r="HO238" s="298"/>
      <c r="HP238" s="298"/>
      <c r="HQ238" s="298"/>
      <c r="HR238" s="298"/>
      <c r="HS238" s="298"/>
      <c r="HT238" s="298"/>
      <c r="HU238" s="298"/>
      <c r="HV238" s="298"/>
      <c r="HW238" s="298"/>
      <c r="HX238" s="298"/>
      <c r="HY238" s="298"/>
      <c r="HZ238" s="298"/>
      <c r="IA238" s="298"/>
      <c r="IB238" s="298"/>
      <c r="IC238" s="298"/>
      <c r="ID238" s="298"/>
      <c r="IE238" s="298"/>
      <c r="IF238" s="298"/>
      <c r="IG238" s="298"/>
      <c r="IH238" s="298"/>
      <c r="II238" s="298"/>
      <c r="IJ238" s="298"/>
      <c r="IK238" s="298"/>
      <c r="IL238" s="298"/>
      <c r="IM238" s="298"/>
      <c r="IN238" s="298"/>
      <c r="IO238" s="298"/>
      <c r="IP238" s="298"/>
      <c r="IQ238" s="298"/>
      <c r="IR238" s="298"/>
      <c r="IS238" s="298"/>
      <c r="IT238" s="298"/>
      <c r="IU238" s="298"/>
      <c r="IV238" s="298"/>
      <c r="IW238" s="298"/>
      <c r="IX238" s="298"/>
    </row>
    <row r="239" spans="1:258">
      <c r="A239" s="60"/>
      <c r="C239" s="23"/>
    </row>
    <row r="240" spans="1:258" ht="15" thickBot="1">
      <c r="A240" s="54"/>
      <c r="B240" s="55" t="s">
        <v>1178</v>
      </c>
      <c r="C240" s="56"/>
      <c r="D240" s="57"/>
      <c r="E240" s="57"/>
      <c r="F240" s="328"/>
      <c r="G240" s="57">
        <f>SUM(G217:G239)</f>
        <v>0</v>
      </c>
      <c r="H240" s="57">
        <f>SUM(H217:H239)</f>
        <v>0</v>
      </c>
    </row>
    <row r="241" spans="1:258" ht="15" thickTop="1"/>
    <row r="242" spans="1:258" s="292" customFormat="1" ht="15.75">
      <c r="A242" s="301" t="s">
        <v>1191</v>
      </c>
      <c r="B242" s="302" t="s">
        <v>1192</v>
      </c>
      <c r="C242" s="282"/>
      <c r="D242" s="283"/>
      <c r="E242" s="283"/>
      <c r="F242" s="327"/>
      <c r="G242" s="283"/>
      <c r="H242" s="283"/>
      <c r="J242" s="298"/>
      <c r="K242" s="298"/>
      <c r="L242" s="298"/>
      <c r="M242" s="298"/>
      <c r="N242" s="298"/>
      <c r="O242" s="298"/>
      <c r="P242" s="298"/>
      <c r="Q242" s="298"/>
      <c r="R242" s="298"/>
      <c r="S242" s="298"/>
      <c r="T242" s="298"/>
      <c r="U242" s="298"/>
      <c r="V242" s="298"/>
      <c r="W242" s="298"/>
      <c r="X242" s="298"/>
      <c r="Y242" s="298"/>
      <c r="Z242" s="298"/>
      <c r="AA242" s="298"/>
      <c r="AB242" s="298"/>
      <c r="AC242" s="298"/>
      <c r="AD242" s="298"/>
      <c r="AE242" s="298"/>
      <c r="AF242" s="298"/>
      <c r="AG242" s="298"/>
      <c r="AH242" s="298"/>
      <c r="AI242" s="298"/>
      <c r="AJ242" s="298"/>
      <c r="AK242" s="298"/>
      <c r="AL242" s="298"/>
      <c r="AM242" s="298"/>
      <c r="AN242" s="298"/>
      <c r="AO242" s="298"/>
      <c r="AP242" s="298"/>
      <c r="AQ242" s="298"/>
      <c r="AR242" s="298"/>
      <c r="AS242" s="298"/>
      <c r="AT242" s="298"/>
      <c r="AU242" s="298"/>
      <c r="AV242" s="298"/>
      <c r="AW242" s="298"/>
      <c r="AX242" s="298"/>
      <c r="AY242" s="298"/>
      <c r="AZ242" s="298"/>
      <c r="BA242" s="298"/>
      <c r="BB242" s="298"/>
      <c r="BC242" s="298"/>
      <c r="BD242" s="298"/>
      <c r="BE242" s="298"/>
      <c r="BF242" s="298"/>
      <c r="BG242" s="298"/>
      <c r="BH242" s="298"/>
      <c r="BI242" s="298"/>
      <c r="BJ242" s="298"/>
      <c r="BK242" s="298"/>
      <c r="BL242" s="298"/>
      <c r="BM242" s="298"/>
      <c r="BN242" s="298"/>
      <c r="BO242" s="298"/>
      <c r="BP242" s="298"/>
      <c r="BQ242" s="298"/>
      <c r="BR242" s="298"/>
      <c r="BS242" s="298"/>
      <c r="BT242" s="298"/>
      <c r="BU242" s="298"/>
      <c r="BV242" s="298"/>
      <c r="BW242" s="298"/>
      <c r="BX242" s="298"/>
      <c r="BY242" s="298"/>
      <c r="BZ242" s="298"/>
      <c r="CA242" s="298"/>
      <c r="CB242" s="298"/>
      <c r="CC242" s="298"/>
      <c r="CD242" s="298"/>
      <c r="CE242" s="298"/>
      <c r="CF242" s="298"/>
      <c r="CG242" s="298"/>
      <c r="CH242" s="298"/>
      <c r="CI242" s="298"/>
      <c r="CJ242" s="298"/>
      <c r="CK242" s="298"/>
      <c r="CL242" s="298"/>
      <c r="CM242" s="298"/>
      <c r="CN242" s="298"/>
      <c r="CO242" s="298"/>
      <c r="CP242" s="298"/>
      <c r="CQ242" s="298"/>
      <c r="CR242" s="298"/>
      <c r="CS242" s="298"/>
      <c r="CT242" s="298"/>
      <c r="CU242" s="298"/>
      <c r="CV242" s="298"/>
      <c r="CW242" s="298"/>
      <c r="CX242" s="298"/>
      <c r="CY242" s="298"/>
      <c r="CZ242" s="298"/>
      <c r="DA242" s="298"/>
      <c r="DB242" s="298"/>
      <c r="DC242" s="298"/>
      <c r="DD242" s="298"/>
      <c r="DE242" s="298"/>
      <c r="DF242" s="298"/>
      <c r="DG242" s="298"/>
      <c r="DH242" s="298"/>
      <c r="DI242" s="298"/>
      <c r="DJ242" s="298"/>
      <c r="DK242" s="298"/>
      <c r="DL242" s="298"/>
      <c r="DM242" s="298"/>
      <c r="DN242" s="298"/>
      <c r="DO242" s="298"/>
      <c r="DP242" s="298"/>
      <c r="DQ242" s="298"/>
      <c r="DR242" s="298"/>
      <c r="DS242" s="298"/>
      <c r="DT242" s="298"/>
      <c r="DU242" s="298"/>
      <c r="DV242" s="298"/>
      <c r="DW242" s="298"/>
      <c r="DX242" s="298"/>
      <c r="DY242" s="298"/>
      <c r="DZ242" s="298"/>
      <c r="EA242" s="298"/>
      <c r="EB242" s="298"/>
      <c r="EC242" s="298"/>
      <c r="ED242" s="298"/>
      <c r="EE242" s="298"/>
      <c r="EF242" s="298"/>
      <c r="EG242" s="298"/>
      <c r="EH242" s="298"/>
      <c r="EI242" s="298"/>
      <c r="EJ242" s="298"/>
      <c r="EK242" s="298"/>
      <c r="EL242" s="298"/>
      <c r="EM242" s="298"/>
      <c r="EN242" s="298"/>
      <c r="EO242" s="298"/>
      <c r="EP242" s="298"/>
      <c r="EQ242" s="298"/>
      <c r="ER242" s="298"/>
      <c r="ES242" s="298"/>
      <c r="ET242" s="298"/>
      <c r="EU242" s="298"/>
      <c r="EV242" s="298"/>
      <c r="EW242" s="298"/>
      <c r="EX242" s="298"/>
      <c r="EY242" s="298"/>
      <c r="EZ242" s="298"/>
      <c r="FA242" s="298"/>
      <c r="FB242" s="298"/>
      <c r="FC242" s="298"/>
      <c r="FD242" s="298"/>
      <c r="FE242" s="298"/>
      <c r="FF242" s="298"/>
      <c r="FG242" s="298"/>
      <c r="FH242" s="298"/>
      <c r="FI242" s="298"/>
      <c r="FJ242" s="298"/>
      <c r="FK242" s="298"/>
      <c r="FL242" s="298"/>
      <c r="FM242" s="298"/>
      <c r="FN242" s="298"/>
      <c r="FO242" s="298"/>
      <c r="FP242" s="298"/>
      <c r="FQ242" s="298"/>
      <c r="FR242" s="298"/>
      <c r="FS242" s="298"/>
      <c r="FT242" s="298"/>
      <c r="FU242" s="298"/>
      <c r="FV242" s="298"/>
      <c r="FW242" s="298"/>
      <c r="FX242" s="298"/>
      <c r="FY242" s="298"/>
      <c r="FZ242" s="298"/>
      <c r="GA242" s="298"/>
      <c r="GB242" s="298"/>
      <c r="GC242" s="298"/>
      <c r="GD242" s="298"/>
      <c r="GE242" s="298"/>
      <c r="GF242" s="298"/>
      <c r="GG242" s="298"/>
      <c r="GH242" s="298"/>
      <c r="GI242" s="298"/>
      <c r="GJ242" s="298"/>
      <c r="GK242" s="298"/>
      <c r="GL242" s="298"/>
      <c r="GM242" s="298"/>
      <c r="GN242" s="298"/>
      <c r="GO242" s="298"/>
      <c r="GP242" s="298"/>
      <c r="GQ242" s="298"/>
      <c r="GR242" s="298"/>
      <c r="GS242" s="298"/>
      <c r="GT242" s="298"/>
      <c r="GU242" s="298"/>
      <c r="GV242" s="298"/>
      <c r="GW242" s="298"/>
      <c r="GX242" s="298"/>
      <c r="GY242" s="298"/>
      <c r="GZ242" s="298"/>
      <c r="HA242" s="298"/>
      <c r="HB242" s="298"/>
      <c r="HC242" s="298"/>
      <c r="HD242" s="298"/>
      <c r="HE242" s="298"/>
      <c r="HF242" s="298"/>
      <c r="HG242" s="298"/>
      <c r="HH242" s="298"/>
      <c r="HI242" s="298"/>
      <c r="HJ242" s="298"/>
      <c r="HK242" s="298"/>
      <c r="HL242" s="298"/>
      <c r="HM242" s="298"/>
      <c r="HN242" s="298"/>
      <c r="HO242" s="298"/>
      <c r="HP242" s="298"/>
      <c r="HQ242" s="298"/>
      <c r="HR242" s="298"/>
      <c r="HS242" s="298"/>
      <c r="HT242" s="298"/>
      <c r="HU242" s="298"/>
      <c r="HV242" s="298"/>
      <c r="HW242" s="298"/>
      <c r="HX242" s="298"/>
      <c r="HY242" s="298"/>
      <c r="HZ242" s="298"/>
      <c r="IA242" s="298"/>
      <c r="IB242" s="298"/>
      <c r="IC242" s="298"/>
      <c r="ID242" s="298"/>
      <c r="IE242" s="298"/>
      <c r="IF242" s="298"/>
      <c r="IG242" s="298"/>
      <c r="IH242" s="298"/>
      <c r="II242" s="298"/>
      <c r="IJ242" s="298"/>
      <c r="IK242" s="298"/>
      <c r="IL242" s="298"/>
      <c r="IM242" s="298"/>
      <c r="IN242" s="298"/>
      <c r="IO242" s="298"/>
      <c r="IP242" s="298"/>
      <c r="IQ242" s="298"/>
      <c r="IR242" s="298"/>
      <c r="IS242" s="298"/>
      <c r="IT242" s="298"/>
      <c r="IU242" s="298"/>
      <c r="IV242" s="298"/>
      <c r="IW242" s="298"/>
      <c r="IX242" s="298"/>
    </row>
    <row r="243" spans="1:258" s="292" customFormat="1">
      <c r="A243" s="294"/>
      <c r="B243" s="61"/>
      <c r="C243" s="298"/>
      <c r="D243" s="283"/>
      <c r="E243" s="283"/>
      <c r="F243" s="327"/>
      <c r="G243" s="283"/>
      <c r="H243" s="283"/>
      <c r="J243" s="298"/>
      <c r="K243" s="298"/>
      <c r="L243" s="298"/>
      <c r="M243" s="298"/>
      <c r="N243" s="298"/>
      <c r="O243" s="298"/>
      <c r="P243" s="298"/>
      <c r="Q243" s="298"/>
      <c r="R243" s="298"/>
      <c r="S243" s="298"/>
      <c r="T243" s="298"/>
      <c r="U243" s="298"/>
      <c r="V243" s="298"/>
      <c r="W243" s="298"/>
      <c r="X243" s="298"/>
      <c r="Y243" s="298"/>
      <c r="Z243" s="298"/>
      <c r="AA243" s="298"/>
      <c r="AB243" s="298"/>
      <c r="AC243" s="298"/>
      <c r="AD243" s="298"/>
      <c r="AE243" s="298"/>
      <c r="AF243" s="298"/>
      <c r="AG243" s="298"/>
      <c r="AH243" s="298"/>
      <c r="AI243" s="298"/>
      <c r="AJ243" s="298"/>
      <c r="AK243" s="298"/>
      <c r="AL243" s="298"/>
      <c r="AM243" s="298"/>
      <c r="AN243" s="298"/>
      <c r="AO243" s="298"/>
      <c r="AP243" s="298"/>
      <c r="AQ243" s="298"/>
      <c r="AR243" s="298"/>
      <c r="AS243" s="298"/>
      <c r="AT243" s="298"/>
      <c r="AU243" s="298"/>
      <c r="AV243" s="298"/>
      <c r="AW243" s="298"/>
      <c r="AX243" s="298"/>
      <c r="AY243" s="298"/>
      <c r="AZ243" s="298"/>
      <c r="BA243" s="298"/>
      <c r="BB243" s="298"/>
      <c r="BC243" s="298"/>
      <c r="BD243" s="298"/>
      <c r="BE243" s="298"/>
      <c r="BF243" s="298"/>
      <c r="BG243" s="298"/>
      <c r="BH243" s="298"/>
      <c r="BI243" s="298"/>
      <c r="BJ243" s="298"/>
      <c r="BK243" s="298"/>
      <c r="BL243" s="298"/>
      <c r="BM243" s="298"/>
      <c r="BN243" s="298"/>
      <c r="BO243" s="298"/>
      <c r="BP243" s="298"/>
      <c r="BQ243" s="298"/>
      <c r="BR243" s="298"/>
      <c r="BS243" s="298"/>
      <c r="BT243" s="298"/>
      <c r="BU243" s="298"/>
      <c r="BV243" s="298"/>
      <c r="BW243" s="298"/>
      <c r="BX243" s="298"/>
      <c r="BY243" s="298"/>
      <c r="BZ243" s="298"/>
      <c r="CA243" s="298"/>
      <c r="CB243" s="298"/>
      <c r="CC243" s="298"/>
      <c r="CD243" s="298"/>
      <c r="CE243" s="298"/>
      <c r="CF243" s="298"/>
      <c r="CG243" s="298"/>
      <c r="CH243" s="298"/>
      <c r="CI243" s="298"/>
      <c r="CJ243" s="298"/>
      <c r="CK243" s="298"/>
      <c r="CL243" s="298"/>
      <c r="CM243" s="298"/>
      <c r="CN243" s="298"/>
      <c r="CO243" s="298"/>
      <c r="CP243" s="298"/>
      <c r="CQ243" s="298"/>
      <c r="CR243" s="298"/>
      <c r="CS243" s="298"/>
      <c r="CT243" s="298"/>
      <c r="CU243" s="298"/>
      <c r="CV243" s="298"/>
      <c r="CW243" s="298"/>
      <c r="CX243" s="298"/>
      <c r="CY243" s="298"/>
      <c r="CZ243" s="298"/>
      <c r="DA243" s="298"/>
      <c r="DB243" s="298"/>
      <c r="DC243" s="298"/>
      <c r="DD243" s="298"/>
      <c r="DE243" s="298"/>
      <c r="DF243" s="298"/>
      <c r="DG243" s="298"/>
      <c r="DH243" s="298"/>
      <c r="DI243" s="298"/>
      <c r="DJ243" s="298"/>
      <c r="DK243" s="298"/>
      <c r="DL243" s="298"/>
      <c r="DM243" s="298"/>
      <c r="DN243" s="298"/>
      <c r="DO243" s="298"/>
      <c r="DP243" s="298"/>
      <c r="DQ243" s="298"/>
      <c r="DR243" s="298"/>
      <c r="DS243" s="298"/>
      <c r="DT243" s="298"/>
      <c r="DU243" s="298"/>
      <c r="DV243" s="298"/>
      <c r="DW243" s="298"/>
      <c r="DX243" s="298"/>
      <c r="DY243" s="298"/>
      <c r="DZ243" s="298"/>
      <c r="EA243" s="298"/>
      <c r="EB243" s="298"/>
      <c r="EC243" s="298"/>
      <c r="ED243" s="298"/>
      <c r="EE243" s="298"/>
      <c r="EF243" s="298"/>
      <c r="EG243" s="298"/>
      <c r="EH243" s="298"/>
      <c r="EI243" s="298"/>
      <c r="EJ243" s="298"/>
      <c r="EK243" s="298"/>
      <c r="EL243" s="298"/>
      <c r="EM243" s="298"/>
      <c r="EN243" s="298"/>
      <c r="EO243" s="298"/>
      <c r="EP243" s="298"/>
      <c r="EQ243" s="298"/>
      <c r="ER243" s="298"/>
      <c r="ES243" s="298"/>
      <c r="ET243" s="298"/>
      <c r="EU243" s="298"/>
      <c r="EV243" s="298"/>
      <c r="EW243" s="298"/>
      <c r="EX243" s="298"/>
      <c r="EY243" s="298"/>
      <c r="EZ243" s="298"/>
      <c r="FA243" s="298"/>
      <c r="FB243" s="298"/>
      <c r="FC243" s="298"/>
      <c r="FD243" s="298"/>
      <c r="FE243" s="298"/>
      <c r="FF243" s="298"/>
      <c r="FG243" s="298"/>
      <c r="FH243" s="298"/>
      <c r="FI243" s="298"/>
      <c r="FJ243" s="298"/>
      <c r="FK243" s="298"/>
      <c r="FL243" s="298"/>
      <c r="FM243" s="298"/>
      <c r="FN243" s="298"/>
      <c r="FO243" s="298"/>
      <c r="FP243" s="298"/>
      <c r="FQ243" s="298"/>
      <c r="FR243" s="298"/>
      <c r="FS243" s="298"/>
      <c r="FT243" s="298"/>
      <c r="FU243" s="298"/>
      <c r="FV243" s="298"/>
      <c r="FW243" s="298"/>
      <c r="FX243" s="298"/>
      <c r="FY243" s="298"/>
      <c r="FZ243" s="298"/>
      <c r="GA243" s="298"/>
      <c r="GB243" s="298"/>
      <c r="GC243" s="298"/>
      <c r="GD243" s="298"/>
      <c r="GE243" s="298"/>
      <c r="GF243" s="298"/>
      <c r="GG243" s="298"/>
      <c r="GH243" s="298"/>
      <c r="GI243" s="298"/>
      <c r="GJ243" s="298"/>
      <c r="GK243" s="298"/>
      <c r="GL243" s="298"/>
      <c r="GM243" s="298"/>
      <c r="GN243" s="298"/>
      <c r="GO243" s="298"/>
      <c r="GP243" s="298"/>
      <c r="GQ243" s="298"/>
      <c r="GR243" s="298"/>
      <c r="GS243" s="298"/>
      <c r="GT243" s="298"/>
      <c r="GU243" s="298"/>
      <c r="GV243" s="298"/>
      <c r="GW243" s="298"/>
      <c r="GX243" s="298"/>
      <c r="GY243" s="298"/>
      <c r="GZ243" s="298"/>
      <c r="HA243" s="298"/>
      <c r="HB243" s="298"/>
      <c r="HC243" s="298"/>
      <c r="HD243" s="298"/>
      <c r="HE243" s="298"/>
      <c r="HF243" s="298"/>
      <c r="HG243" s="298"/>
      <c r="HH243" s="298"/>
      <c r="HI243" s="298"/>
      <c r="HJ243" s="298"/>
      <c r="HK243" s="298"/>
      <c r="HL243" s="298"/>
      <c r="HM243" s="298"/>
      <c r="HN243" s="298"/>
      <c r="HO243" s="298"/>
      <c r="HP243" s="298"/>
      <c r="HQ243" s="298"/>
      <c r="HR243" s="298"/>
      <c r="HS243" s="298"/>
      <c r="HT243" s="298"/>
      <c r="HU243" s="298"/>
      <c r="HV243" s="298"/>
      <c r="HW243" s="298"/>
      <c r="HX243" s="298"/>
      <c r="HY243" s="298"/>
      <c r="HZ243" s="298"/>
      <c r="IA243" s="298"/>
      <c r="IB243" s="298"/>
      <c r="IC243" s="298"/>
      <c r="ID243" s="298"/>
      <c r="IE243" s="298"/>
      <c r="IF243" s="298"/>
      <c r="IG243" s="298"/>
      <c r="IH243" s="298"/>
      <c r="II243" s="298"/>
      <c r="IJ243" s="298"/>
      <c r="IK243" s="298"/>
      <c r="IL243" s="298"/>
      <c r="IM243" s="298"/>
      <c r="IN243" s="298"/>
      <c r="IO243" s="298"/>
      <c r="IP243" s="298"/>
      <c r="IQ243" s="298"/>
      <c r="IR243" s="298"/>
      <c r="IS243" s="298"/>
      <c r="IT243" s="298"/>
      <c r="IU243" s="298"/>
      <c r="IV243" s="298"/>
      <c r="IW243" s="298"/>
      <c r="IX243" s="298"/>
    </row>
    <row r="244" spans="1:258" s="292" customFormat="1" ht="60" customHeight="1">
      <c r="A244" s="299" t="s">
        <v>25</v>
      </c>
      <c r="B244" s="61" t="s">
        <v>1206</v>
      </c>
      <c r="C244" s="282"/>
      <c r="D244" s="283"/>
      <c r="F244" s="332"/>
      <c r="J244" s="298"/>
      <c r="K244" s="298"/>
      <c r="L244" s="298"/>
      <c r="M244" s="298"/>
      <c r="N244" s="298"/>
      <c r="O244" s="298"/>
      <c r="P244" s="298"/>
      <c r="Q244" s="298"/>
      <c r="R244" s="298"/>
      <c r="S244" s="298"/>
      <c r="T244" s="298"/>
      <c r="U244" s="298"/>
      <c r="V244" s="298"/>
      <c r="W244" s="298"/>
      <c r="X244" s="298"/>
      <c r="Y244" s="298"/>
      <c r="Z244" s="298"/>
      <c r="AA244" s="298"/>
      <c r="AB244" s="298"/>
      <c r="AC244" s="298"/>
      <c r="AD244" s="298"/>
      <c r="AE244" s="298"/>
      <c r="AF244" s="298"/>
      <c r="AG244" s="298"/>
      <c r="AH244" s="298"/>
      <c r="AI244" s="298"/>
      <c r="AJ244" s="298"/>
      <c r="AK244" s="298"/>
      <c r="AL244" s="298"/>
      <c r="AM244" s="298"/>
      <c r="AN244" s="298"/>
      <c r="AO244" s="298"/>
      <c r="AP244" s="298"/>
      <c r="AQ244" s="298"/>
      <c r="AR244" s="298"/>
      <c r="AS244" s="298"/>
      <c r="AT244" s="298"/>
      <c r="AU244" s="298"/>
      <c r="AV244" s="298"/>
      <c r="AW244" s="298"/>
      <c r="AX244" s="298"/>
      <c r="AY244" s="298"/>
      <c r="AZ244" s="298"/>
      <c r="BA244" s="298"/>
      <c r="BB244" s="298"/>
      <c r="BC244" s="298"/>
      <c r="BD244" s="298"/>
      <c r="BE244" s="298"/>
      <c r="BF244" s="298"/>
      <c r="BG244" s="298"/>
      <c r="BH244" s="298"/>
      <c r="BI244" s="298"/>
      <c r="BJ244" s="298"/>
      <c r="BK244" s="298"/>
      <c r="BL244" s="298"/>
      <c r="BM244" s="298"/>
      <c r="BN244" s="298"/>
      <c r="BO244" s="298"/>
      <c r="BP244" s="298"/>
      <c r="BQ244" s="298"/>
      <c r="BR244" s="298"/>
      <c r="BS244" s="298"/>
      <c r="BT244" s="298"/>
      <c r="BU244" s="298"/>
      <c r="BV244" s="298"/>
      <c r="BW244" s="298"/>
      <c r="BX244" s="298"/>
      <c r="BY244" s="298"/>
      <c r="BZ244" s="298"/>
      <c r="CA244" s="298"/>
      <c r="CB244" s="298"/>
      <c r="CC244" s="298"/>
      <c r="CD244" s="298"/>
      <c r="CE244" s="298"/>
      <c r="CF244" s="298"/>
      <c r="CG244" s="298"/>
      <c r="CH244" s="298"/>
      <c r="CI244" s="298"/>
      <c r="CJ244" s="298"/>
      <c r="CK244" s="298"/>
      <c r="CL244" s="298"/>
      <c r="CM244" s="298"/>
      <c r="CN244" s="298"/>
      <c r="CO244" s="298"/>
      <c r="CP244" s="298"/>
      <c r="CQ244" s="298"/>
      <c r="CR244" s="298"/>
      <c r="CS244" s="298"/>
      <c r="CT244" s="298"/>
      <c r="CU244" s="298"/>
      <c r="CV244" s="298"/>
      <c r="CW244" s="298"/>
      <c r="CX244" s="298"/>
      <c r="CY244" s="298"/>
      <c r="CZ244" s="298"/>
      <c r="DA244" s="298"/>
      <c r="DB244" s="298"/>
      <c r="DC244" s="298"/>
      <c r="DD244" s="298"/>
      <c r="DE244" s="298"/>
      <c r="DF244" s="298"/>
      <c r="DG244" s="298"/>
      <c r="DH244" s="298"/>
      <c r="DI244" s="298"/>
      <c r="DJ244" s="298"/>
      <c r="DK244" s="298"/>
      <c r="DL244" s="298"/>
      <c r="DM244" s="298"/>
      <c r="DN244" s="298"/>
      <c r="DO244" s="298"/>
      <c r="DP244" s="298"/>
      <c r="DQ244" s="298"/>
      <c r="DR244" s="298"/>
      <c r="DS244" s="298"/>
      <c r="DT244" s="298"/>
      <c r="DU244" s="298"/>
      <c r="DV244" s="298"/>
      <c r="DW244" s="298"/>
      <c r="DX244" s="298"/>
      <c r="DY244" s="298"/>
      <c r="DZ244" s="298"/>
      <c r="EA244" s="298"/>
      <c r="EB244" s="298"/>
      <c r="EC244" s="298"/>
      <c r="ED244" s="298"/>
      <c r="EE244" s="298"/>
      <c r="EF244" s="298"/>
      <c r="EG244" s="298"/>
      <c r="EH244" s="298"/>
      <c r="EI244" s="298"/>
      <c r="EJ244" s="298"/>
      <c r="EK244" s="298"/>
      <c r="EL244" s="298"/>
      <c r="EM244" s="298"/>
      <c r="EN244" s="298"/>
      <c r="EO244" s="298"/>
      <c r="EP244" s="298"/>
      <c r="EQ244" s="298"/>
      <c r="ER244" s="298"/>
      <c r="ES244" s="298"/>
      <c r="ET244" s="298"/>
      <c r="EU244" s="298"/>
      <c r="EV244" s="298"/>
      <c r="EW244" s="298"/>
      <c r="EX244" s="298"/>
      <c r="EY244" s="298"/>
      <c r="EZ244" s="298"/>
      <c r="FA244" s="298"/>
      <c r="FB244" s="298"/>
      <c r="FC244" s="298"/>
      <c r="FD244" s="298"/>
      <c r="FE244" s="298"/>
      <c r="FF244" s="298"/>
      <c r="FG244" s="298"/>
      <c r="FH244" s="298"/>
      <c r="FI244" s="298"/>
      <c r="FJ244" s="298"/>
      <c r="FK244" s="298"/>
      <c r="FL244" s="298"/>
      <c r="FM244" s="298"/>
      <c r="FN244" s="298"/>
      <c r="FO244" s="298"/>
      <c r="FP244" s="298"/>
      <c r="FQ244" s="298"/>
      <c r="FR244" s="298"/>
      <c r="FS244" s="298"/>
      <c r="FT244" s="298"/>
      <c r="FU244" s="298"/>
      <c r="FV244" s="298"/>
      <c r="FW244" s="298"/>
      <c r="FX244" s="298"/>
      <c r="FY244" s="298"/>
      <c r="FZ244" s="298"/>
      <c r="GA244" s="298"/>
      <c r="GB244" s="298"/>
      <c r="GC244" s="298"/>
      <c r="GD244" s="298"/>
      <c r="GE244" s="298"/>
      <c r="GF244" s="298"/>
      <c r="GG244" s="298"/>
      <c r="GH244" s="298"/>
      <c r="GI244" s="298"/>
      <c r="GJ244" s="298"/>
      <c r="GK244" s="298"/>
      <c r="GL244" s="298"/>
      <c r="GM244" s="298"/>
      <c r="GN244" s="298"/>
      <c r="GO244" s="298"/>
      <c r="GP244" s="298"/>
      <c r="GQ244" s="298"/>
      <c r="GR244" s="298"/>
      <c r="GS244" s="298"/>
      <c r="GT244" s="298"/>
      <c r="GU244" s="298"/>
      <c r="GV244" s="298"/>
      <c r="GW244" s="298"/>
      <c r="GX244" s="298"/>
      <c r="GY244" s="298"/>
      <c r="GZ244" s="298"/>
      <c r="HA244" s="298"/>
      <c r="HB244" s="298"/>
      <c r="HC244" s="298"/>
      <c r="HD244" s="298"/>
      <c r="HE244" s="298"/>
      <c r="HF244" s="298"/>
      <c r="HG244" s="298"/>
      <c r="HH244" s="298"/>
      <c r="HI244" s="298"/>
      <c r="HJ244" s="298"/>
      <c r="HK244" s="298"/>
      <c r="HL244" s="298"/>
      <c r="HM244" s="298"/>
      <c r="HN244" s="298"/>
      <c r="HO244" s="298"/>
      <c r="HP244" s="298"/>
      <c r="HQ244" s="298"/>
      <c r="HR244" s="298"/>
      <c r="HS244" s="298"/>
      <c r="HT244" s="298"/>
      <c r="HU244" s="298"/>
      <c r="HV244" s="298"/>
      <c r="HW244" s="298"/>
      <c r="HX244" s="298"/>
      <c r="HY244" s="298"/>
      <c r="HZ244" s="298"/>
      <c r="IA244" s="298"/>
      <c r="IB244" s="298"/>
      <c r="IC244" s="298"/>
      <c r="ID244" s="298"/>
      <c r="IE244" s="298"/>
      <c r="IF244" s="298"/>
      <c r="IG244" s="298"/>
      <c r="IH244" s="298"/>
      <c r="II244" s="298"/>
      <c r="IJ244" s="298"/>
      <c r="IK244" s="298"/>
      <c r="IL244" s="298"/>
      <c r="IM244" s="298"/>
      <c r="IN244" s="298"/>
      <c r="IO244" s="298"/>
      <c r="IP244" s="298"/>
      <c r="IQ244" s="298"/>
      <c r="IR244" s="298"/>
      <c r="IS244" s="298"/>
      <c r="IT244" s="298"/>
      <c r="IU244" s="298"/>
      <c r="IV244" s="298"/>
      <c r="IW244" s="298"/>
      <c r="IX244" s="298"/>
    </row>
    <row r="245" spans="1:258" s="292" customFormat="1">
      <c r="A245" s="294"/>
      <c r="B245" s="300" t="s">
        <v>1193</v>
      </c>
      <c r="C245" s="282" t="s">
        <v>32</v>
      </c>
      <c r="D245" s="283"/>
      <c r="E245" s="283">
        <f>5.3+2.1</f>
        <v>7.4</v>
      </c>
      <c r="F245" s="327">
        <v>0</v>
      </c>
      <c r="G245" s="283"/>
      <c r="H245" s="283">
        <f>+E245*F245</f>
        <v>0</v>
      </c>
      <c r="J245" s="298"/>
      <c r="K245" s="298"/>
      <c r="L245" s="298"/>
      <c r="M245" s="298"/>
      <c r="N245" s="298"/>
      <c r="O245" s="298"/>
      <c r="P245" s="298"/>
      <c r="Q245" s="298"/>
      <c r="R245" s="298"/>
      <c r="S245" s="298"/>
      <c r="T245" s="298"/>
      <c r="U245" s="298"/>
      <c r="V245" s="298"/>
      <c r="W245" s="298"/>
      <c r="X245" s="298"/>
      <c r="Y245" s="298"/>
      <c r="Z245" s="298"/>
      <c r="AA245" s="298"/>
      <c r="AB245" s="298"/>
      <c r="AC245" s="298"/>
      <c r="AD245" s="298"/>
      <c r="AE245" s="298"/>
      <c r="AF245" s="298"/>
      <c r="AG245" s="298"/>
      <c r="AH245" s="298"/>
      <c r="AI245" s="298"/>
      <c r="AJ245" s="298"/>
      <c r="AK245" s="298"/>
      <c r="AL245" s="298"/>
      <c r="AM245" s="298"/>
      <c r="AN245" s="298"/>
      <c r="AO245" s="298"/>
      <c r="AP245" s="298"/>
      <c r="AQ245" s="298"/>
      <c r="AR245" s="298"/>
      <c r="AS245" s="298"/>
      <c r="AT245" s="298"/>
      <c r="AU245" s="298"/>
      <c r="AV245" s="298"/>
      <c r="AW245" s="298"/>
      <c r="AX245" s="298"/>
      <c r="AY245" s="298"/>
      <c r="AZ245" s="298"/>
      <c r="BA245" s="298"/>
      <c r="BB245" s="298"/>
      <c r="BC245" s="298"/>
      <c r="BD245" s="298"/>
      <c r="BE245" s="298"/>
      <c r="BF245" s="298"/>
      <c r="BG245" s="298"/>
      <c r="BH245" s="298"/>
      <c r="BI245" s="298"/>
      <c r="BJ245" s="298"/>
      <c r="BK245" s="298"/>
      <c r="BL245" s="298"/>
      <c r="BM245" s="298"/>
      <c r="BN245" s="298"/>
      <c r="BO245" s="298"/>
      <c r="BP245" s="298"/>
      <c r="BQ245" s="298"/>
      <c r="BR245" s="298"/>
      <c r="BS245" s="298"/>
      <c r="BT245" s="298"/>
      <c r="BU245" s="298"/>
      <c r="BV245" s="298"/>
      <c r="BW245" s="298"/>
      <c r="BX245" s="298"/>
      <c r="BY245" s="298"/>
      <c r="BZ245" s="298"/>
      <c r="CA245" s="298"/>
      <c r="CB245" s="298"/>
      <c r="CC245" s="298"/>
      <c r="CD245" s="298"/>
      <c r="CE245" s="298"/>
      <c r="CF245" s="298"/>
      <c r="CG245" s="298"/>
      <c r="CH245" s="298"/>
      <c r="CI245" s="298"/>
      <c r="CJ245" s="298"/>
      <c r="CK245" s="298"/>
      <c r="CL245" s="298"/>
      <c r="CM245" s="298"/>
      <c r="CN245" s="298"/>
      <c r="CO245" s="298"/>
      <c r="CP245" s="298"/>
      <c r="CQ245" s="298"/>
      <c r="CR245" s="298"/>
      <c r="CS245" s="298"/>
      <c r="CT245" s="298"/>
      <c r="CU245" s="298"/>
      <c r="CV245" s="298"/>
      <c r="CW245" s="298"/>
      <c r="CX245" s="298"/>
      <c r="CY245" s="298"/>
      <c r="CZ245" s="298"/>
      <c r="DA245" s="298"/>
      <c r="DB245" s="298"/>
      <c r="DC245" s="298"/>
      <c r="DD245" s="298"/>
      <c r="DE245" s="298"/>
      <c r="DF245" s="298"/>
      <c r="DG245" s="298"/>
      <c r="DH245" s="298"/>
      <c r="DI245" s="298"/>
      <c r="DJ245" s="298"/>
      <c r="DK245" s="298"/>
      <c r="DL245" s="298"/>
      <c r="DM245" s="298"/>
      <c r="DN245" s="298"/>
      <c r="DO245" s="298"/>
      <c r="DP245" s="298"/>
      <c r="DQ245" s="298"/>
      <c r="DR245" s="298"/>
      <c r="DS245" s="298"/>
      <c r="DT245" s="298"/>
      <c r="DU245" s="298"/>
      <c r="DV245" s="298"/>
      <c r="DW245" s="298"/>
      <c r="DX245" s="298"/>
      <c r="DY245" s="298"/>
      <c r="DZ245" s="298"/>
      <c r="EA245" s="298"/>
      <c r="EB245" s="298"/>
      <c r="EC245" s="298"/>
      <c r="ED245" s="298"/>
      <c r="EE245" s="298"/>
      <c r="EF245" s="298"/>
      <c r="EG245" s="298"/>
      <c r="EH245" s="298"/>
      <c r="EI245" s="298"/>
      <c r="EJ245" s="298"/>
      <c r="EK245" s="298"/>
      <c r="EL245" s="298"/>
      <c r="EM245" s="298"/>
      <c r="EN245" s="298"/>
      <c r="EO245" s="298"/>
      <c r="EP245" s="298"/>
      <c r="EQ245" s="298"/>
      <c r="ER245" s="298"/>
      <c r="ES245" s="298"/>
      <c r="ET245" s="298"/>
      <c r="EU245" s="298"/>
      <c r="EV245" s="298"/>
      <c r="EW245" s="298"/>
      <c r="EX245" s="298"/>
      <c r="EY245" s="298"/>
      <c r="EZ245" s="298"/>
      <c r="FA245" s="298"/>
      <c r="FB245" s="298"/>
      <c r="FC245" s="298"/>
      <c r="FD245" s="298"/>
      <c r="FE245" s="298"/>
      <c r="FF245" s="298"/>
      <c r="FG245" s="298"/>
      <c r="FH245" s="298"/>
      <c r="FI245" s="298"/>
      <c r="FJ245" s="298"/>
      <c r="FK245" s="298"/>
      <c r="FL245" s="298"/>
      <c r="FM245" s="298"/>
      <c r="FN245" s="298"/>
      <c r="FO245" s="298"/>
      <c r="FP245" s="298"/>
      <c r="FQ245" s="298"/>
      <c r="FR245" s="298"/>
      <c r="FS245" s="298"/>
      <c r="FT245" s="298"/>
      <c r="FU245" s="298"/>
      <c r="FV245" s="298"/>
      <c r="FW245" s="298"/>
      <c r="FX245" s="298"/>
      <c r="FY245" s="298"/>
      <c r="FZ245" s="298"/>
      <c r="GA245" s="298"/>
      <c r="GB245" s="298"/>
      <c r="GC245" s="298"/>
      <c r="GD245" s="298"/>
      <c r="GE245" s="298"/>
      <c r="GF245" s="298"/>
      <c r="GG245" s="298"/>
      <c r="GH245" s="298"/>
      <c r="GI245" s="298"/>
      <c r="GJ245" s="298"/>
      <c r="GK245" s="298"/>
      <c r="GL245" s="298"/>
      <c r="GM245" s="298"/>
      <c r="GN245" s="298"/>
      <c r="GO245" s="298"/>
      <c r="GP245" s="298"/>
      <c r="GQ245" s="298"/>
      <c r="GR245" s="298"/>
      <c r="GS245" s="298"/>
      <c r="GT245" s="298"/>
      <c r="GU245" s="298"/>
      <c r="GV245" s="298"/>
      <c r="GW245" s="298"/>
      <c r="GX245" s="298"/>
      <c r="GY245" s="298"/>
      <c r="GZ245" s="298"/>
      <c r="HA245" s="298"/>
      <c r="HB245" s="298"/>
      <c r="HC245" s="298"/>
      <c r="HD245" s="298"/>
      <c r="HE245" s="298"/>
      <c r="HF245" s="298"/>
      <c r="HG245" s="298"/>
      <c r="HH245" s="298"/>
      <c r="HI245" s="298"/>
      <c r="HJ245" s="298"/>
      <c r="HK245" s="298"/>
      <c r="HL245" s="298"/>
      <c r="HM245" s="298"/>
      <c r="HN245" s="298"/>
      <c r="HO245" s="298"/>
      <c r="HP245" s="298"/>
      <c r="HQ245" s="298"/>
      <c r="HR245" s="298"/>
      <c r="HS245" s="298"/>
      <c r="HT245" s="298"/>
      <c r="HU245" s="298"/>
      <c r="HV245" s="298"/>
      <c r="HW245" s="298"/>
      <c r="HX245" s="298"/>
      <c r="HY245" s="298"/>
      <c r="HZ245" s="298"/>
      <c r="IA245" s="298"/>
      <c r="IB245" s="298"/>
      <c r="IC245" s="298"/>
      <c r="ID245" s="298"/>
      <c r="IE245" s="298"/>
      <c r="IF245" s="298"/>
      <c r="IG245" s="298"/>
      <c r="IH245" s="298"/>
      <c r="II245" s="298"/>
      <c r="IJ245" s="298"/>
      <c r="IK245" s="298"/>
      <c r="IL245" s="298"/>
      <c r="IM245" s="298"/>
      <c r="IN245" s="298"/>
      <c r="IO245" s="298"/>
      <c r="IP245" s="298"/>
      <c r="IQ245" s="298"/>
      <c r="IR245" s="298"/>
      <c r="IS245" s="298"/>
      <c r="IT245" s="298"/>
      <c r="IU245" s="298"/>
      <c r="IV245" s="298"/>
      <c r="IW245" s="298"/>
      <c r="IX245" s="298"/>
    </row>
    <row r="246" spans="1:258" s="292" customFormat="1">
      <c r="A246" s="294"/>
      <c r="B246" s="300" t="s">
        <v>1195</v>
      </c>
      <c r="C246" s="282" t="s">
        <v>32</v>
      </c>
      <c r="D246" s="283"/>
      <c r="E246" s="283">
        <v>4</v>
      </c>
      <c r="F246" s="327">
        <v>0</v>
      </c>
      <c r="G246" s="283"/>
      <c r="H246" s="283">
        <f>+E246*F246</f>
        <v>0</v>
      </c>
      <c r="J246" s="298"/>
      <c r="K246" s="298"/>
      <c r="L246" s="298"/>
      <c r="M246" s="298"/>
      <c r="N246" s="298"/>
      <c r="O246" s="298"/>
      <c r="P246" s="298"/>
      <c r="Q246" s="298"/>
      <c r="R246" s="298"/>
      <c r="S246" s="298"/>
      <c r="T246" s="298"/>
      <c r="U246" s="298"/>
      <c r="V246" s="298"/>
      <c r="W246" s="298"/>
      <c r="X246" s="298"/>
      <c r="Y246" s="298"/>
      <c r="Z246" s="298"/>
      <c r="AA246" s="298"/>
      <c r="AB246" s="298"/>
      <c r="AC246" s="298"/>
      <c r="AD246" s="298"/>
      <c r="AE246" s="298"/>
      <c r="AF246" s="298"/>
      <c r="AG246" s="298"/>
      <c r="AH246" s="298"/>
      <c r="AI246" s="298"/>
      <c r="AJ246" s="298"/>
      <c r="AK246" s="298"/>
      <c r="AL246" s="298"/>
      <c r="AM246" s="298"/>
      <c r="AN246" s="298"/>
      <c r="AO246" s="298"/>
      <c r="AP246" s="298"/>
      <c r="AQ246" s="298"/>
      <c r="AR246" s="298"/>
      <c r="AS246" s="298"/>
      <c r="AT246" s="298"/>
      <c r="AU246" s="298"/>
      <c r="AV246" s="298"/>
      <c r="AW246" s="298"/>
      <c r="AX246" s="298"/>
      <c r="AY246" s="298"/>
      <c r="AZ246" s="298"/>
      <c r="BA246" s="298"/>
      <c r="BB246" s="298"/>
      <c r="BC246" s="298"/>
      <c r="BD246" s="298"/>
      <c r="BE246" s="298"/>
      <c r="BF246" s="298"/>
      <c r="BG246" s="298"/>
      <c r="BH246" s="298"/>
      <c r="BI246" s="298"/>
      <c r="BJ246" s="298"/>
      <c r="BK246" s="298"/>
      <c r="BL246" s="298"/>
      <c r="BM246" s="298"/>
      <c r="BN246" s="298"/>
      <c r="BO246" s="298"/>
      <c r="BP246" s="298"/>
      <c r="BQ246" s="298"/>
      <c r="BR246" s="298"/>
      <c r="BS246" s="298"/>
      <c r="BT246" s="298"/>
      <c r="BU246" s="298"/>
      <c r="BV246" s="298"/>
      <c r="BW246" s="298"/>
      <c r="BX246" s="298"/>
      <c r="BY246" s="298"/>
      <c r="BZ246" s="298"/>
      <c r="CA246" s="298"/>
      <c r="CB246" s="298"/>
      <c r="CC246" s="298"/>
      <c r="CD246" s="298"/>
      <c r="CE246" s="298"/>
      <c r="CF246" s="298"/>
      <c r="CG246" s="298"/>
      <c r="CH246" s="298"/>
      <c r="CI246" s="298"/>
      <c r="CJ246" s="298"/>
      <c r="CK246" s="298"/>
      <c r="CL246" s="298"/>
      <c r="CM246" s="298"/>
      <c r="CN246" s="298"/>
      <c r="CO246" s="298"/>
      <c r="CP246" s="298"/>
      <c r="CQ246" s="298"/>
      <c r="CR246" s="298"/>
      <c r="CS246" s="298"/>
      <c r="CT246" s="298"/>
      <c r="CU246" s="298"/>
      <c r="CV246" s="298"/>
      <c r="CW246" s="298"/>
      <c r="CX246" s="298"/>
      <c r="CY246" s="298"/>
      <c r="CZ246" s="298"/>
      <c r="DA246" s="298"/>
      <c r="DB246" s="298"/>
      <c r="DC246" s="298"/>
      <c r="DD246" s="298"/>
      <c r="DE246" s="298"/>
      <c r="DF246" s="298"/>
      <c r="DG246" s="298"/>
      <c r="DH246" s="298"/>
      <c r="DI246" s="298"/>
      <c r="DJ246" s="298"/>
      <c r="DK246" s="298"/>
      <c r="DL246" s="298"/>
      <c r="DM246" s="298"/>
      <c r="DN246" s="298"/>
      <c r="DO246" s="298"/>
      <c r="DP246" s="298"/>
      <c r="DQ246" s="298"/>
      <c r="DR246" s="298"/>
      <c r="DS246" s="298"/>
      <c r="DT246" s="298"/>
      <c r="DU246" s="298"/>
      <c r="DV246" s="298"/>
      <c r="DW246" s="298"/>
      <c r="DX246" s="298"/>
      <c r="DY246" s="298"/>
      <c r="DZ246" s="298"/>
      <c r="EA246" s="298"/>
      <c r="EB246" s="298"/>
      <c r="EC246" s="298"/>
      <c r="ED246" s="298"/>
      <c r="EE246" s="298"/>
      <c r="EF246" s="298"/>
      <c r="EG246" s="298"/>
      <c r="EH246" s="298"/>
      <c r="EI246" s="298"/>
      <c r="EJ246" s="298"/>
      <c r="EK246" s="298"/>
      <c r="EL246" s="298"/>
      <c r="EM246" s="298"/>
      <c r="EN246" s="298"/>
      <c r="EO246" s="298"/>
      <c r="EP246" s="298"/>
      <c r="EQ246" s="298"/>
      <c r="ER246" s="298"/>
      <c r="ES246" s="298"/>
      <c r="ET246" s="298"/>
      <c r="EU246" s="298"/>
      <c r="EV246" s="298"/>
      <c r="EW246" s="298"/>
      <c r="EX246" s="298"/>
      <c r="EY246" s="298"/>
      <c r="EZ246" s="298"/>
      <c r="FA246" s="298"/>
      <c r="FB246" s="298"/>
      <c r="FC246" s="298"/>
      <c r="FD246" s="298"/>
      <c r="FE246" s="298"/>
      <c r="FF246" s="298"/>
      <c r="FG246" s="298"/>
      <c r="FH246" s="298"/>
      <c r="FI246" s="298"/>
      <c r="FJ246" s="298"/>
      <c r="FK246" s="298"/>
      <c r="FL246" s="298"/>
      <c r="FM246" s="298"/>
      <c r="FN246" s="298"/>
      <c r="FO246" s="298"/>
      <c r="FP246" s="298"/>
      <c r="FQ246" s="298"/>
      <c r="FR246" s="298"/>
      <c r="FS246" s="298"/>
      <c r="FT246" s="298"/>
      <c r="FU246" s="298"/>
      <c r="FV246" s="298"/>
      <c r="FW246" s="298"/>
      <c r="FX246" s="298"/>
      <c r="FY246" s="298"/>
      <c r="FZ246" s="298"/>
      <c r="GA246" s="298"/>
      <c r="GB246" s="298"/>
      <c r="GC246" s="298"/>
      <c r="GD246" s="298"/>
      <c r="GE246" s="298"/>
      <c r="GF246" s="298"/>
      <c r="GG246" s="298"/>
      <c r="GH246" s="298"/>
      <c r="GI246" s="298"/>
      <c r="GJ246" s="298"/>
      <c r="GK246" s="298"/>
      <c r="GL246" s="298"/>
      <c r="GM246" s="298"/>
      <c r="GN246" s="298"/>
      <c r="GO246" s="298"/>
      <c r="GP246" s="298"/>
      <c r="GQ246" s="298"/>
      <c r="GR246" s="298"/>
      <c r="GS246" s="298"/>
      <c r="GT246" s="298"/>
      <c r="GU246" s="298"/>
      <c r="GV246" s="298"/>
      <c r="GW246" s="298"/>
      <c r="GX246" s="298"/>
      <c r="GY246" s="298"/>
      <c r="GZ246" s="298"/>
      <c r="HA246" s="298"/>
      <c r="HB246" s="298"/>
      <c r="HC246" s="298"/>
      <c r="HD246" s="298"/>
      <c r="HE246" s="298"/>
      <c r="HF246" s="298"/>
      <c r="HG246" s="298"/>
      <c r="HH246" s="298"/>
      <c r="HI246" s="298"/>
      <c r="HJ246" s="298"/>
      <c r="HK246" s="298"/>
      <c r="HL246" s="298"/>
      <c r="HM246" s="298"/>
      <c r="HN246" s="298"/>
      <c r="HO246" s="298"/>
      <c r="HP246" s="298"/>
      <c r="HQ246" s="298"/>
      <c r="HR246" s="298"/>
      <c r="HS246" s="298"/>
      <c r="HT246" s="298"/>
      <c r="HU246" s="298"/>
      <c r="HV246" s="298"/>
      <c r="HW246" s="298"/>
      <c r="HX246" s="298"/>
      <c r="HY246" s="298"/>
      <c r="HZ246" s="298"/>
      <c r="IA246" s="298"/>
      <c r="IB246" s="298"/>
      <c r="IC246" s="298"/>
      <c r="ID246" s="298"/>
      <c r="IE246" s="298"/>
      <c r="IF246" s="298"/>
      <c r="IG246" s="298"/>
      <c r="IH246" s="298"/>
      <c r="II246" s="298"/>
      <c r="IJ246" s="298"/>
      <c r="IK246" s="298"/>
      <c r="IL246" s="298"/>
      <c r="IM246" s="298"/>
      <c r="IN246" s="298"/>
      <c r="IO246" s="298"/>
      <c r="IP246" s="298"/>
      <c r="IQ246" s="298"/>
      <c r="IR246" s="298"/>
      <c r="IS246" s="298"/>
      <c r="IT246" s="298"/>
      <c r="IU246" s="298"/>
      <c r="IV246" s="298"/>
      <c r="IW246" s="298"/>
      <c r="IX246" s="298"/>
    </row>
    <row r="247" spans="1:258" s="292" customFormat="1">
      <c r="A247" s="294"/>
      <c r="B247" s="300" t="s">
        <v>1194</v>
      </c>
      <c r="C247" s="282" t="s">
        <v>32</v>
      </c>
      <c r="D247" s="283"/>
      <c r="E247" s="283">
        <f>(1.3*0.3*11)+(1.3*0.2*12)</f>
        <v>7.41</v>
      </c>
      <c r="F247" s="327">
        <v>0</v>
      </c>
      <c r="G247" s="283"/>
      <c r="H247" s="283">
        <f>+E247*F247</f>
        <v>0</v>
      </c>
      <c r="J247" s="298"/>
      <c r="K247" s="298"/>
      <c r="L247" s="298"/>
      <c r="M247" s="298"/>
      <c r="N247" s="298"/>
      <c r="O247" s="298"/>
      <c r="P247" s="298"/>
      <c r="Q247" s="298"/>
      <c r="R247" s="298"/>
      <c r="S247" s="298"/>
      <c r="T247" s="298"/>
      <c r="U247" s="298"/>
      <c r="V247" s="298"/>
      <c r="W247" s="298"/>
      <c r="X247" s="298"/>
      <c r="Y247" s="298"/>
      <c r="Z247" s="298"/>
      <c r="AA247" s="298"/>
      <c r="AB247" s="298"/>
      <c r="AC247" s="298"/>
      <c r="AD247" s="298"/>
      <c r="AE247" s="298"/>
      <c r="AF247" s="298"/>
      <c r="AG247" s="298"/>
      <c r="AH247" s="298"/>
      <c r="AI247" s="298"/>
      <c r="AJ247" s="298"/>
      <c r="AK247" s="298"/>
      <c r="AL247" s="298"/>
      <c r="AM247" s="298"/>
      <c r="AN247" s="298"/>
      <c r="AO247" s="298"/>
      <c r="AP247" s="298"/>
      <c r="AQ247" s="298"/>
      <c r="AR247" s="298"/>
      <c r="AS247" s="298"/>
      <c r="AT247" s="298"/>
      <c r="AU247" s="298"/>
      <c r="AV247" s="298"/>
      <c r="AW247" s="298"/>
      <c r="AX247" s="298"/>
      <c r="AY247" s="298"/>
      <c r="AZ247" s="298"/>
      <c r="BA247" s="298"/>
      <c r="BB247" s="298"/>
      <c r="BC247" s="298"/>
      <c r="BD247" s="298"/>
      <c r="BE247" s="298"/>
      <c r="BF247" s="298"/>
      <c r="BG247" s="298"/>
      <c r="BH247" s="298"/>
      <c r="BI247" s="298"/>
      <c r="BJ247" s="298"/>
      <c r="BK247" s="298"/>
      <c r="BL247" s="298"/>
      <c r="BM247" s="298"/>
      <c r="BN247" s="298"/>
      <c r="BO247" s="298"/>
      <c r="BP247" s="298"/>
      <c r="BQ247" s="298"/>
      <c r="BR247" s="298"/>
      <c r="BS247" s="298"/>
      <c r="BT247" s="298"/>
      <c r="BU247" s="298"/>
      <c r="BV247" s="298"/>
      <c r="BW247" s="298"/>
      <c r="BX247" s="298"/>
      <c r="BY247" s="298"/>
      <c r="BZ247" s="298"/>
      <c r="CA247" s="298"/>
      <c r="CB247" s="298"/>
      <c r="CC247" s="298"/>
      <c r="CD247" s="298"/>
      <c r="CE247" s="298"/>
      <c r="CF247" s="298"/>
      <c r="CG247" s="298"/>
      <c r="CH247" s="298"/>
      <c r="CI247" s="298"/>
      <c r="CJ247" s="298"/>
      <c r="CK247" s="298"/>
      <c r="CL247" s="298"/>
      <c r="CM247" s="298"/>
      <c r="CN247" s="298"/>
      <c r="CO247" s="298"/>
      <c r="CP247" s="298"/>
      <c r="CQ247" s="298"/>
      <c r="CR247" s="298"/>
      <c r="CS247" s="298"/>
      <c r="CT247" s="298"/>
      <c r="CU247" s="298"/>
      <c r="CV247" s="298"/>
      <c r="CW247" s="298"/>
      <c r="CX247" s="298"/>
      <c r="CY247" s="298"/>
      <c r="CZ247" s="298"/>
      <c r="DA247" s="298"/>
      <c r="DB247" s="298"/>
      <c r="DC247" s="298"/>
      <c r="DD247" s="298"/>
      <c r="DE247" s="298"/>
      <c r="DF247" s="298"/>
      <c r="DG247" s="298"/>
      <c r="DH247" s="298"/>
      <c r="DI247" s="298"/>
      <c r="DJ247" s="298"/>
      <c r="DK247" s="298"/>
      <c r="DL247" s="298"/>
      <c r="DM247" s="298"/>
      <c r="DN247" s="298"/>
      <c r="DO247" s="298"/>
      <c r="DP247" s="298"/>
      <c r="DQ247" s="298"/>
      <c r="DR247" s="298"/>
      <c r="DS247" s="298"/>
      <c r="DT247" s="298"/>
      <c r="DU247" s="298"/>
      <c r="DV247" s="298"/>
      <c r="DW247" s="298"/>
      <c r="DX247" s="298"/>
      <c r="DY247" s="298"/>
      <c r="DZ247" s="298"/>
      <c r="EA247" s="298"/>
      <c r="EB247" s="298"/>
      <c r="EC247" s="298"/>
      <c r="ED247" s="298"/>
      <c r="EE247" s="298"/>
      <c r="EF247" s="298"/>
      <c r="EG247" s="298"/>
      <c r="EH247" s="298"/>
      <c r="EI247" s="298"/>
      <c r="EJ247" s="298"/>
      <c r="EK247" s="298"/>
      <c r="EL247" s="298"/>
      <c r="EM247" s="298"/>
      <c r="EN247" s="298"/>
      <c r="EO247" s="298"/>
      <c r="EP247" s="298"/>
      <c r="EQ247" s="298"/>
      <c r="ER247" s="298"/>
      <c r="ES247" s="298"/>
      <c r="ET247" s="298"/>
      <c r="EU247" s="298"/>
      <c r="EV247" s="298"/>
      <c r="EW247" s="298"/>
      <c r="EX247" s="298"/>
      <c r="EY247" s="298"/>
      <c r="EZ247" s="298"/>
      <c r="FA247" s="298"/>
      <c r="FB247" s="298"/>
      <c r="FC247" s="298"/>
      <c r="FD247" s="298"/>
      <c r="FE247" s="298"/>
      <c r="FF247" s="298"/>
      <c r="FG247" s="298"/>
      <c r="FH247" s="298"/>
      <c r="FI247" s="298"/>
      <c r="FJ247" s="298"/>
      <c r="FK247" s="298"/>
      <c r="FL247" s="298"/>
      <c r="FM247" s="298"/>
      <c r="FN247" s="298"/>
      <c r="FO247" s="298"/>
      <c r="FP247" s="298"/>
      <c r="FQ247" s="298"/>
      <c r="FR247" s="298"/>
      <c r="FS247" s="298"/>
      <c r="FT247" s="298"/>
      <c r="FU247" s="298"/>
      <c r="FV247" s="298"/>
      <c r="FW247" s="298"/>
      <c r="FX247" s="298"/>
      <c r="FY247" s="298"/>
      <c r="FZ247" s="298"/>
      <c r="GA247" s="298"/>
      <c r="GB247" s="298"/>
      <c r="GC247" s="298"/>
      <c r="GD247" s="298"/>
      <c r="GE247" s="298"/>
      <c r="GF247" s="298"/>
      <c r="GG247" s="298"/>
      <c r="GH247" s="298"/>
      <c r="GI247" s="298"/>
      <c r="GJ247" s="298"/>
      <c r="GK247" s="298"/>
      <c r="GL247" s="298"/>
      <c r="GM247" s="298"/>
      <c r="GN247" s="298"/>
      <c r="GO247" s="298"/>
      <c r="GP247" s="298"/>
      <c r="GQ247" s="298"/>
      <c r="GR247" s="298"/>
      <c r="GS247" s="298"/>
      <c r="GT247" s="298"/>
      <c r="GU247" s="298"/>
      <c r="GV247" s="298"/>
      <c r="GW247" s="298"/>
      <c r="GX247" s="298"/>
      <c r="GY247" s="298"/>
      <c r="GZ247" s="298"/>
      <c r="HA247" s="298"/>
      <c r="HB247" s="298"/>
      <c r="HC247" s="298"/>
      <c r="HD247" s="298"/>
      <c r="HE247" s="298"/>
      <c r="HF247" s="298"/>
      <c r="HG247" s="298"/>
      <c r="HH247" s="298"/>
      <c r="HI247" s="298"/>
      <c r="HJ247" s="298"/>
      <c r="HK247" s="298"/>
      <c r="HL247" s="298"/>
      <c r="HM247" s="298"/>
      <c r="HN247" s="298"/>
      <c r="HO247" s="298"/>
      <c r="HP247" s="298"/>
      <c r="HQ247" s="298"/>
      <c r="HR247" s="298"/>
      <c r="HS247" s="298"/>
      <c r="HT247" s="298"/>
      <c r="HU247" s="298"/>
      <c r="HV247" s="298"/>
      <c r="HW247" s="298"/>
      <c r="HX247" s="298"/>
      <c r="HY247" s="298"/>
      <c r="HZ247" s="298"/>
      <c r="IA247" s="298"/>
      <c r="IB247" s="298"/>
      <c r="IC247" s="298"/>
      <c r="ID247" s="298"/>
      <c r="IE247" s="298"/>
      <c r="IF247" s="298"/>
      <c r="IG247" s="298"/>
      <c r="IH247" s="298"/>
      <c r="II247" s="298"/>
      <c r="IJ247" s="298"/>
      <c r="IK247" s="298"/>
      <c r="IL247" s="298"/>
      <c r="IM247" s="298"/>
      <c r="IN247" s="298"/>
      <c r="IO247" s="298"/>
      <c r="IP247" s="298"/>
      <c r="IQ247" s="298"/>
      <c r="IR247" s="298"/>
      <c r="IS247" s="298"/>
      <c r="IT247" s="298"/>
      <c r="IU247" s="298"/>
      <c r="IV247" s="298"/>
      <c r="IW247" s="298"/>
      <c r="IX247" s="298"/>
    </row>
    <row r="248" spans="1:258" s="292" customFormat="1">
      <c r="A248" s="294"/>
      <c r="B248" s="300"/>
      <c r="C248" s="282"/>
      <c r="D248" s="283"/>
      <c r="E248" s="283"/>
      <c r="F248" s="327"/>
      <c r="G248" s="283"/>
      <c r="H248" s="283"/>
      <c r="J248" s="298"/>
      <c r="K248" s="298"/>
      <c r="L248" s="298"/>
      <c r="M248" s="298"/>
      <c r="N248" s="298"/>
      <c r="O248" s="298"/>
      <c r="P248" s="298"/>
      <c r="Q248" s="298"/>
      <c r="R248" s="298"/>
      <c r="S248" s="298"/>
      <c r="T248" s="298"/>
      <c r="U248" s="298"/>
      <c r="V248" s="298"/>
      <c r="W248" s="298"/>
      <c r="X248" s="298"/>
      <c r="Y248" s="298"/>
      <c r="Z248" s="298"/>
      <c r="AA248" s="298"/>
      <c r="AB248" s="298"/>
      <c r="AC248" s="298"/>
      <c r="AD248" s="298"/>
      <c r="AE248" s="298"/>
      <c r="AF248" s="298"/>
      <c r="AG248" s="298"/>
      <c r="AH248" s="298"/>
      <c r="AI248" s="298"/>
      <c r="AJ248" s="298"/>
      <c r="AK248" s="298"/>
      <c r="AL248" s="298"/>
      <c r="AM248" s="298"/>
      <c r="AN248" s="298"/>
      <c r="AO248" s="298"/>
      <c r="AP248" s="298"/>
      <c r="AQ248" s="298"/>
      <c r="AR248" s="298"/>
      <c r="AS248" s="298"/>
      <c r="AT248" s="298"/>
      <c r="AU248" s="298"/>
      <c r="AV248" s="298"/>
      <c r="AW248" s="298"/>
      <c r="AX248" s="298"/>
      <c r="AY248" s="298"/>
      <c r="AZ248" s="298"/>
      <c r="BA248" s="298"/>
      <c r="BB248" s="298"/>
      <c r="BC248" s="298"/>
      <c r="BD248" s="298"/>
      <c r="BE248" s="298"/>
      <c r="BF248" s="298"/>
      <c r="BG248" s="298"/>
      <c r="BH248" s="298"/>
      <c r="BI248" s="298"/>
      <c r="BJ248" s="298"/>
      <c r="BK248" s="298"/>
      <c r="BL248" s="298"/>
      <c r="BM248" s="298"/>
      <c r="BN248" s="298"/>
      <c r="BO248" s="298"/>
      <c r="BP248" s="298"/>
      <c r="BQ248" s="298"/>
      <c r="BR248" s="298"/>
      <c r="BS248" s="298"/>
      <c r="BT248" s="298"/>
      <c r="BU248" s="298"/>
      <c r="BV248" s="298"/>
      <c r="BW248" s="298"/>
      <c r="BX248" s="298"/>
      <c r="BY248" s="298"/>
      <c r="BZ248" s="298"/>
      <c r="CA248" s="298"/>
      <c r="CB248" s="298"/>
      <c r="CC248" s="298"/>
      <c r="CD248" s="298"/>
      <c r="CE248" s="298"/>
      <c r="CF248" s="298"/>
      <c r="CG248" s="298"/>
      <c r="CH248" s="298"/>
      <c r="CI248" s="298"/>
      <c r="CJ248" s="298"/>
      <c r="CK248" s="298"/>
      <c r="CL248" s="298"/>
      <c r="CM248" s="298"/>
      <c r="CN248" s="298"/>
      <c r="CO248" s="298"/>
      <c r="CP248" s="298"/>
      <c r="CQ248" s="298"/>
      <c r="CR248" s="298"/>
      <c r="CS248" s="298"/>
      <c r="CT248" s="298"/>
      <c r="CU248" s="298"/>
      <c r="CV248" s="298"/>
      <c r="CW248" s="298"/>
      <c r="CX248" s="298"/>
      <c r="CY248" s="298"/>
      <c r="CZ248" s="298"/>
      <c r="DA248" s="298"/>
      <c r="DB248" s="298"/>
      <c r="DC248" s="298"/>
      <c r="DD248" s="298"/>
      <c r="DE248" s="298"/>
      <c r="DF248" s="298"/>
      <c r="DG248" s="298"/>
      <c r="DH248" s="298"/>
      <c r="DI248" s="298"/>
      <c r="DJ248" s="298"/>
      <c r="DK248" s="298"/>
      <c r="DL248" s="298"/>
      <c r="DM248" s="298"/>
      <c r="DN248" s="298"/>
      <c r="DO248" s="298"/>
      <c r="DP248" s="298"/>
      <c r="DQ248" s="298"/>
      <c r="DR248" s="298"/>
      <c r="DS248" s="298"/>
      <c r="DT248" s="298"/>
      <c r="DU248" s="298"/>
      <c r="DV248" s="298"/>
      <c r="DW248" s="298"/>
      <c r="DX248" s="298"/>
      <c r="DY248" s="298"/>
      <c r="DZ248" s="298"/>
      <c r="EA248" s="298"/>
      <c r="EB248" s="298"/>
      <c r="EC248" s="298"/>
      <c r="ED248" s="298"/>
      <c r="EE248" s="298"/>
      <c r="EF248" s="298"/>
      <c r="EG248" s="298"/>
      <c r="EH248" s="298"/>
      <c r="EI248" s="298"/>
      <c r="EJ248" s="298"/>
      <c r="EK248" s="298"/>
      <c r="EL248" s="298"/>
      <c r="EM248" s="298"/>
      <c r="EN248" s="298"/>
      <c r="EO248" s="298"/>
      <c r="EP248" s="298"/>
      <c r="EQ248" s="298"/>
      <c r="ER248" s="298"/>
      <c r="ES248" s="298"/>
      <c r="ET248" s="298"/>
      <c r="EU248" s="298"/>
      <c r="EV248" s="298"/>
      <c r="EW248" s="298"/>
      <c r="EX248" s="298"/>
      <c r="EY248" s="298"/>
      <c r="EZ248" s="298"/>
      <c r="FA248" s="298"/>
      <c r="FB248" s="298"/>
      <c r="FC248" s="298"/>
      <c r="FD248" s="298"/>
      <c r="FE248" s="298"/>
      <c r="FF248" s="298"/>
      <c r="FG248" s="298"/>
      <c r="FH248" s="298"/>
      <c r="FI248" s="298"/>
      <c r="FJ248" s="298"/>
      <c r="FK248" s="298"/>
      <c r="FL248" s="298"/>
      <c r="FM248" s="298"/>
      <c r="FN248" s="298"/>
      <c r="FO248" s="298"/>
      <c r="FP248" s="298"/>
      <c r="FQ248" s="298"/>
      <c r="FR248" s="298"/>
      <c r="FS248" s="298"/>
      <c r="FT248" s="298"/>
      <c r="FU248" s="298"/>
      <c r="FV248" s="298"/>
      <c r="FW248" s="298"/>
      <c r="FX248" s="298"/>
      <c r="FY248" s="298"/>
      <c r="FZ248" s="298"/>
      <c r="GA248" s="298"/>
      <c r="GB248" s="298"/>
      <c r="GC248" s="298"/>
      <c r="GD248" s="298"/>
      <c r="GE248" s="298"/>
      <c r="GF248" s="298"/>
      <c r="GG248" s="298"/>
      <c r="GH248" s="298"/>
      <c r="GI248" s="298"/>
      <c r="GJ248" s="298"/>
      <c r="GK248" s="298"/>
      <c r="GL248" s="298"/>
      <c r="GM248" s="298"/>
      <c r="GN248" s="298"/>
      <c r="GO248" s="298"/>
      <c r="GP248" s="298"/>
      <c r="GQ248" s="298"/>
      <c r="GR248" s="298"/>
      <c r="GS248" s="298"/>
      <c r="GT248" s="298"/>
      <c r="GU248" s="298"/>
      <c r="GV248" s="298"/>
      <c r="GW248" s="298"/>
      <c r="GX248" s="298"/>
      <c r="GY248" s="298"/>
      <c r="GZ248" s="298"/>
      <c r="HA248" s="298"/>
      <c r="HB248" s="298"/>
      <c r="HC248" s="298"/>
      <c r="HD248" s="298"/>
      <c r="HE248" s="298"/>
      <c r="HF248" s="298"/>
      <c r="HG248" s="298"/>
      <c r="HH248" s="298"/>
      <c r="HI248" s="298"/>
      <c r="HJ248" s="298"/>
      <c r="HK248" s="298"/>
      <c r="HL248" s="298"/>
      <c r="HM248" s="298"/>
      <c r="HN248" s="298"/>
      <c r="HO248" s="298"/>
      <c r="HP248" s="298"/>
      <c r="HQ248" s="298"/>
      <c r="HR248" s="298"/>
      <c r="HS248" s="298"/>
      <c r="HT248" s="298"/>
      <c r="HU248" s="298"/>
      <c r="HV248" s="298"/>
      <c r="HW248" s="298"/>
      <c r="HX248" s="298"/>
      <c r="HY248" s="298"/>
      <c r="HZ248" s="298"/>
      <c r="IA248" s="298"/>
      <c r="IB248" s="298"/>
      <c r="IC248" s="298"/>
      <c r="ID248" s="298"/>
      <c r="IE248" s="298"/>
      <c r="IF248" s="298"/>
      <c r="IG248" s="298"/>
      <c r="IH248" s="298"/>
      <c r="II248" s="298"/>
      <c r="IJ248" s="298"/>
      <c r="IK248" s="298"/>
      <c r="IL248" s="298"/>
      <c r="IM248" s="298"/>
      <c r="IN248" s="298"/>
      <c r="IO248" s="298"/>
      <c r="IP248" s="298"/>
      <c r="IQ248" s="298"/>
      <c r="IR248" s="298"/>
      <c r="IS248" s="298"/>
      <c r="IT248" s="298"/>
      <c r="IU248" s="298"/>
      <c r="IV248" s="298"/>
      <c r="IW248" s="298"/>
      <c r="IX248" s="298"/>
    </row>
    <row r="249" spans="1:258" s="292" customFormat="1" ht="63.75">
      <c r="A249" s="299" t="s">
        <v>27</v>
      </c>
      <c r="B249" s="61" t="s">
        <v>1205</v>
      </c>
      <c r="C249" s="282" t="s">
        <v>32</v>
      </c>
      <c r="D249" s="283"/>
      <c r="E249" s="283">
        <f>10+7</f>
        <v>17</v>
      </c>
      <c r="F249" s="327">
        <v>0</v>
      </c>
      <c r="G249" s="283"/>
      <c r="H249" s="283">
        <f>+E249*F249</f>
        <v>0</v>
      </c>
      <c r="J249" s="298"/>
      <c r="K249" s="298"/>
      <c r="L249" s="298"/>
      <c r="M249" s="298"/>
      <c r="N249" s="298"/>
      <c r="O249" s="298"/>
      <c r="P249" s="298"/>
      <c r="Q249" s="298"/>
      <c r="R249" s="298"/>
      <c r="S249" s="298"/>
      <c r="T249" s="298"/>
      <c r="U249" s="298"/>
      <c r="V249" s="298"/>
      <c r="W249" s="298"/>
      <c r="X249" s="298"/>
      <c r="Y249" s="298"/>
      <c r="Z249" s="298"/>
      <c r="AA249" s="298"/>
      <c r="AB249" s="298"/>
      <c r="AC249" s="298"/>
      <c r="AD249" s="298"/>
      <c r="AE249" s="298"/>
      <c r="AF249" s="298"/>
      <c r="AG249" s="298"/>
      <c r="AH249" s="298"/>
      <c r="AI249" s="298"/>
      <c r="AJ249" s="298"/>
      <c r="AK249" s="298"/>
      <c r="AL249" s="298"/>
      <c r="AM249" s="298"/>
      <c r="AN249" s="298"/>
      <c r="AO249" s="298"/>
      <c r="AP249" s="298"/>
      <c r="AQ249" s="298"/>
      <c r="AR249" s="298"/>
      <c r="AS249" s="298"/>
      <c r="AT249" s="298"/>
      <c r="AU249" s="298"/>
      <c r="AV249" s="298"/>
      <c r="AW249" s="298"/>
      <c r="AX249" s="298"/>
      <c r="AY249" s="298"/>
      <c r="AZ249" s="298"/>
      <c r="BA249" s="298"/>
      <c r="BB249" s="298"/>
      <c r="BC249" s="298"/>
      <c r="BD249" s="298"/>
      <c r="BE249" s="298"/>
      <c r="BF249" s="298"/>
      <c r="BG249" s="298"/>
      <c r="BH249" s="298"/>
      <c r="BI249" s="298"/>
      <c r="BJ249" s="298"/>
      <c r="BK249" s="298"/>
      <c r="BL249" s="298"/>
      <c r="BM249" s="298"/>
      <c r="BN249" s="298"/>
      <c r="BO249" s="298"/>
      <c r="BP249" s="298"/>
      <c r="BQ249" s="298"/>
      <c r="BR249" s="298"/>
      <c r="BS249" s="298"/>
      <c r="BT249" s="298"/>
      <c r="BU249" s="298"/>
      <c r="BV249" s="298"/>
      <c r="BW249" s="298"/>
      <c r="BX249" s="298"/>
      <c r="BY249" s="298"/>
      <c r="BZ249" s="298"/>
      <c r="CA249" s="298"/>
      <c r="CB249" s="298"/>
      <c r="CC249" s="298"/>
      <c r="CD249" s="298"/>
      <c r="CE249" s="298"/>
      <c r="CF249" s="298"/>
      <c r="CG249" s="298"/>
      <c r="CH249" s="298"/>
      <c r="CI249" s="298"/>
      <c r="CJ249" s="298"/>
      <c r="CK249" s="298"/>
      <c r="CL249" s="298"/>
      <c r="CM249" s="298"/>
      <c r="CN249" s="298"/>
      <c r="CO249" s="298"/>
      <c r="CP249" s="298"/>
      <c r="CQ249" s="298"/>
      <c r="CR249" s="298"/>
      <c r="CS249" s="298"/>
      <c r="CT249" s="298"/>
      <c r="CU249" s="298"/>
      <c r="CV249" s="298"/>
      <c r="CW249" s="298"/>
      <c r="CX249" s="298"/>
      <c r="CY249" s="298"/>
      <c r="CZ249" s="298"/>
      <c r="DA249" s="298"/>
      <c r="DB249" s="298"/>
      <c r="DC249" s="298"/>
      <c r="DD249" s="298"/>
      <c r="DE249" s="298"/>
      <c r="DF249" s="298"/>
      <c r="DG249" s="298"/>
      <c r="DH249" s="298"/>
      <c r="DI249" s="298"/>
      <c r="DJ249" s="298"/>
      <c r="DK249" s="298"/>
      <c r="DL249" s="298"/>
      <c r="DM249" s="298"/>
      <c r="DN249" s="298"/>
      <c r="DO249" s="298"/>
      <c r="DP249" s="298"/>
      <c r="DQ249" s="298"/>
      <c r="DR249" s="298"/>
      <c r="DS249" s="298"/>
      <c r="DT249" s="298"/>
      <c r="DU249" s="298"/>
      <c r="DV249" s="298"/>
      <c r="DW249" s="298"/>
      <c r="DX249" s="298"/>
      <c r="DY249" s="298"/>
      <c r="DZ249" s="298"/>
      <c r="EA249" s="298"/>
      <c r="EB249" s="298"/>
      <c r="EC249" s="298"/>
      <c r="ED249" s="298"/>
      <c r="EE249" s="298"/>
      <c r="EF249" s="298"/>
      <c r="EG249" s="298"/>
      <c r="EH249" s="298"/>
      <c r="EI249" s="298"/>
      <c r="EJ249" s="298"/>
      <c r="EK249" s="298"/>
      <c r="EL249" s="298"/>
      <c r="EM249" s="298"/>
      <c r="EN249" s="298"/>
      <c r="EO249" s="298"/>
      <c r="EP249" s="298"/>
      <c r="EQ249" s="298"/>
      <c r="ER249" s="298"/>
      <c r="ES249" s="298"/>
      <c r="ET249" s="298"/>
      <c r="EU249" s="298"/>
      <c r="EV249" s="298"/>
      <c r="EW249" s="298"/>
      <c r="EX249" s="298"/>
      <c r="EY249" s="298"/>
      <c r="EZ249" s="298"/>
      <c r="FA249" s="298"/>
      <c r="FB249" s="298"/>
      <c r="FC249" s="298"/>
      <c r="FD249" s="298"/>
      <c r="FE249" s="298"/>
      <c r="FF249" s="298"/>
      <c r="FG249" s="298"/>
      <c r="FH249" s="298"/>
      <c r="FI249" s="298"/>
      <c r="FJ249" s="298"/>
      <c r="FK249" s="298"/>
      <c r="FL249" s="298"/>
      <c r="FM249" s="298"/>
      <c r="FN249" s="298"/>
      <c r="FO249" s="298"/>
      <c r="FP249" s="298"/>
      <c r="FQ249" s="298"/>
      <c r="FR249" s="298"/>
      <c r="FS249" s="298"/>
      <c r="FT249" s="298"/>
      <c r="FU249" s="298"/>
      <c r="FV249" s="298"/>
      <c r="FW249" s="298"/>
      <c r="FX249" s="298"/>
      <c r="FY249" s="298"/>
      <c r="FZ249" s="298"/>
      <c r="GA249" s="298"/>
      <c r="GB249" s="298"/>
      <c r="GC249" s="298"/>
      <c r="GD249" s="298"/>
      <c r="GE249" s="298"/>
      <c r="GF249" s="298"/>
      <c r="GG249" s="298"/>
      <c r="GH249" s="298"/>
      <c r="GI249" s="298"/>
      <c r="GJ249" s="298"/>
      <c r="GK249" s="298"/>
      <c r="GL249" s="298"/>
      <c r="GM249" s="298"/>
      <c r="GN249" s="298"/>
      <c r="GO249" s="298"/>
      <c r="GP249" s="298"/>
      <c r="GQ249" s="298"/>
      <c r="GR249" s="298"/>
      <c r="GS249" s="298"/>
      <c r="GT249" s="298"/>
      <c r="GU249" s="298"/>
      <c r="GV249" s="298"/>
      <c r="GW249" s="298"/>
      <c r="GX249" s="298"/>
      <c r="GY249" s="298"/>
      <c r="GZ249" s="298"/>
      <c r="HA249" s="298"/>
      <c r="HB249" s="298"/>
      <c r="HC249" s="298"/>
      <c r="HD249" s="298"/>
      <c r="HE249" s="298"/>
      <c r="HF249" s="298"/>
      <c r="HG249" s="298"/>
      <c r="HH249" s="298"/>
      <c r="HI249" s="298"/>
      <c r="HJ249" s="298"/>
      <c r="HK249" s="298"/>
      <c r="HL249" s="298"/>
      <c r="HM249" s="298"/>
      <c r="HN249" s="298"/>
      <c r="HO249" s="298"/>
      <c r="HP249" s="298"/>
      <c r="HQ249" s="298"/>
      <c r="HR249" s="298"/>
      <c r="HS249" s="298"/>
      <c r="HT249" s="298"/>
      <c r="HU249" s="298"/>
      <c r="HV249" s="298"/>
      <c r="HW249" s="298"/>
      <c r="HX249" s="298"/>
      <c r="HY249" s="298"/>
      <c r="HZ249" s="298"/>
      <c r="IA249" s="298"/>
      <c r="IB249" s="298"/>
      <c r="IC249" s="298"/>
      <c r="ID249" s="298"/>
      <c r="IE249" s="298"/>
      <c r="IF249" s="298"/>
      <c r="IG249" s="298"/>
      <c r="IH249" s="298"/>
      <c r="II249" s="298"/>
      <c r="IJ249" s="298"/>
      <c r="IK249" s="298"/>
      <c r="IL249" s="298"/>
      <c r="IM249" s="298"/>
      <c r="IN249" s="298"/>
      <c r="IO249" s="298"/>
      <c r="IP249" s="298"/>
      <c r="IQ249" s="298"/>
      <c r="IR249" s="298"/>
      <c r="IS249" s="298"/>
      <c r="IT249" s="298"/>
      <c r="IU249" s="298"/>
      <c r="IV249" s="298"/>
      <c r="IW249" s="298"/>
      <c r="IX249" s="298"/>
    </row>
    <row r="250" spans="1:258" s="292" customFormat="1">
      <c r="A250" s="294"/>
      <c r="B250" s="61"/>
      <c r="C250" s="298"/>
      <c r="D250" s="283"/>
      <c r="E250" s="283"/>
      <c r="F250" s="327"/>
      <c r="G250" s="283"/>
      <c r="H250" s="283"/>
      <c r="J250" s="298"/>
      <c r="K250" s="298"/>
      <c r="L250" s="298"/>
      <c r="M250" s="298"/>
      <c r="N250" s="298"/>
      <c r="O250" s="298"/>
      <c r="P250" s="298"/>
      <c r="Q250" s="298"/>
      <c r="R250" s="298"/>
      <c r="S250" s="298"/>
      <c r="T250" s="298"/>
      <c r="U250" s="298"/>
      <c r="V250" s="298"/>
      <c r="W250" s="298"/>
      <c r="X250" s="298"/>
      <c r="Y250" s="298"/>
      <c r="Z250" s="298"/>
      <c r="AA250" s="298"/>
      <c r="AB250" s="298"/>
      <c r="AC250" s="298"/>
      <c r="AD250" s="298"/>
      <c r="AE250" s="298"/>
      <c r="AF250" s="298"/>
      <c r="AG250" s="298"/>
      <c r="AH250" s="298"/>
      <c r="AI250" s="298"/>
      <c r="AJ250" s="298"/>
      <c r="AK250" s="298"/>
      <c r="AL250" s="298"/>
      <c r="AM250" s="298"/>
      <c r="AN250" s="298"/>
      <c r="AO250" s="298"/>
      <c r="AP250" s="298"/>
      <c r="AQ250" s="298"/>
      <c r="AR250" s="298"/>
      <c r="AS250" s="298"/>
      <c r="AT250" s="298"/>
      <c r="AU250" s="298"/>
      <c r="AV250" s="298"/>
      <c r="AW250" s="298"/>
      <c r="AX250" s="298"/>
      <c r="AY250" s="298"/>
      <c r="AZ250" s="298"/>
      <c r="BA250" s="298"/>
      <c r="BB250" s="298"/>
      <c r="BC250" s="298"/>
      <c r="BD250" s="298"/>
      <c r="BE250" s="298"/>
      <c r="BF250" s="298"/>
      <c r="BG250" s="298"/>
      <c r="BH250" s="298"/>
      <c r="BI250" s="298"/>
      <c r="BJ250" s="298"/>
      <c r="BK250" s="298"/>
      <c r="BL250" s="298"/>
      <c r="BM250" s="298"/>
      <c r="BN250" s="298"/>
      <c r="BO250" s="298"/>
      <c r="BP250" s="298"/>
      <c r="BQ250" s="298"/>
      <c r="BR250" s="298"/>
      <c r="BS250" s="298"/>
      <c r="BT250" s="298"/>
      <c r="BU250" s="298"/>
      <c r="BV250" s="298"/>
      <c r="BW250" s="298"/>
      <c r="BX250" s="298"/>
      <c r="BY250" s="298"/>
      <c r="BZ250" s="298"/>
      <c r="CA250" s="298"/>
      <c r="CB250" s="298"/>
      <c r="CC250" s="298"/>
      <c r="CD250" s="298"/>
      <c r="CE250" s="298"/>
      <c r="CF250" s="298"/>
      <c r="CG250" s="298"/>
      <c r="CH250" s="298"/>
      <c r="CI250" s="298"/>
      <c r="CJ250" s="298"/>
      <c r="CK250" s="298"/>
      <c r="CL250" s="298"/>
      <c r="CM250" s="298"/>
      <c r="CN250" s="298"/>
      <c r="CO250" s="298"/>
      <c r="CP250" s="298"/>
      <c r="CQ250" s="298"/>
      <c r="CR250" s="298"/>
      <c r="CS250" s="298"/>
      <c r="CT250" s="298"/>
      <c r="CU250" s="298"/>
      <c r="CV250" s="298"/>
      <c r="CW250" s="298"/>
      <c r="CX250" s="298"/>
      <c r="CY250" s="298"/>
      <c r="CZ250" s="298"/>
      <c r="DA250" s="298"/>
      <c r="DB250" s="298"/>
      <c r="DC250" s="298"/>
      <c r="DD250" s="298"/>
      <c r="DE250" s="298"/>
      <c r="DF250" s="298"/>
      <c r="DG250" s="298"/>
      <c r="DH250" s="298"/>
      <c r="DI250" s="298"/>
      <c r="DJ250" s="298"/>
      <c r="DK250" s="298"/>
      <c r="DL250" s="298"/>
      <c r="DM250" s="298"/>
      <c r="DN250" s="298"/>
      <c r="DO250" s="298"/>
      <c r="DP250" s="298"/>
      <c r="DQ250" s="298"/>
      <c r="DR250" s="298"/>
      <c r="DS250" s="298"/>
      <c r="DT250" s="298"/>
      <c r="DU250" s="298"/>
      <c r="DV250" s="298"/>
      <c r="DW250" s="298"/>
      <c r="DX250" s="298"/>
      <c r="DY250" s="298"/>
      <c r="DZ250" s="298"/>
      <c r="EA250" s="298"/>
      <c r="EB250" s="298"/>
      <c r="EC250" s="298"/>
      <c r="ED250" s="298"/>
      <c r="EE250" s="298"/>
      <c r="EF250" s="298"/>
      <c r="EG250" s="298"/>
      <c r="EH250" s="298"/>
      <c r="EI250" s="298"/>
      <c r="EJ250" s="298"/>
      <c r="EK250" s="298"/>
      <c r="EL250" s="298"/>
      <c r="EM250" s="298"/>
      <c r="EN250" s="298"/>
      <c r="EO250" s="298"/>
      <c r="EP250" s="298"/>
      <c r="EQ250" s="298"/>
      <c r="ER250" s="298"/>
      <c r="ES250" s="298"/>
      <c r="ET250" s="298"/>
      <c r="EU250" s="298"/>
      <c r="EV250" s="298"/>
      <c r="EW250" s="298"/>
      <c r="EX250" s="298"/>
      <c r="EY250" s="298"/>
      <c r="EZ250" s="298"/>
      <c r="FA250" s="298"/>
      <c r="FB250" s="298"/>
      <c r="FC250" s="298"/>
      <c r="FD250" s="298"/>
      <c r="FE250" s="298"/>
      <c r="FF250" s="298"/>
      <c r="FG250" s="298"/>
      <c r="FH250" s="298"/>
      <c r="FI250" s="298"/>
      <c r="FJ250" s="298"/>
      <c r="FK250" s="298"/>
      <c r="FL250" s="298"/>
      <c r="FM250" s="298"/>
      <c r="FN250" s="298"/>
      <c r="FO250" s="298"/>
      <c r="FP250" s="298"/>
      <c r="FQ250" s="298"/>
      <c r="FR250" s="298"/>
      <c r="FS250" s="298"/>
      <c r="FT250" s="298"/>
      <c r="FU250" s="298"/>
      <c r="FV250" s="298"/>
      <c r="FW250" s="298"/>
      <c r="FX250" s="298"/>
      <c r="FY250" s="298"/>
      <c r="FZ250" s="298"/>
      <c r="GA250" s="298"/>
      <c r="GB250" s="298"/>
      <c r="GC250" s="298"/>
      <c r="GD250" s="298"/>
      <c r="GE250" s="298"/>
      <c r="GF250" s="298"/>
      <c r="GG250" s="298"/>
      <c r="GH250" s="298"/>
      <c r="GI250" s="298"/>
      <c r="GJ250" s="298"/>
      <c r="GK250" s="298"/>
      <c r="GL250" s="298"/>
      <c r="GM250" s="298"/>
      <c r="GN250" s="298"/>
      <c r="GO250" s="298"/>
      <c r="GP250" s="298"/>
      <c r="GQ250" s="298"/>
      <c r="GR250" s="298"/>
      <c r="GS250" s="298"/>
      <c r="GT250" s="298"/>
      <c r="GU250" s="298"/>
      <c r="GV250" s="298"/>
      <c r="GW250" s="298"/>
      <c r="GX250" s="298"/>
      <c r="GY250" s="298"/>
      <c r="GZ250" s="298"/>
      <c r="HA250" s="298"/>
      <c r="HB250" s="298"/>
      <c r="HC250" s="298"/>
      <c r="HD250" s="298"/>
      <c r="HE250" s="298"/>
      <c r="HF250" s="298"/>
      <c r="HG250" s="298"/>
      <c r="HH250" s="298"/>
      <c r="HI250" s="298"/>
      <c r="HJ250" s="298"/>
      <c r="HK250" s="298"/>
      <c r="HL250" s="298"/>
      <c r="HM250" s="298"/>
      <c r="HN250" s="298"/>
      <c r="HO250" s="298"/>
      <c r="HP250" s="298"/>
      <c r="HQ250" s="298"/>
      <c r="HR250" s="298"/>
      <c r="HS250" s="298"/>
      <c r="HT250" s="298"/>
      <c r="HU250" s="298"/>
      <c r="HV250" s="298"/>
      <c r="HW250" s="298"/>
      <c r="HX250" s="298"/>
      <c r="HY250" s="298"/>
      <c r="HZ250" s="298"/>
      <c r="IA250" s="298"/>
      <c r="IB250" s="298"/>
      <c r="IC250" s="298"/>
      <c r="ID250" s="298"/>
      <c r="IE250" s="298"/>
      <c r="IF250" s="298"/>
      <c r="IG250" s="298"/>
      <c r="IH250" s="298"/>
      <c r="II250" s="298"/>
      <c r="IJ250" s="298"/>
      <c r="IK250" s="298"/>
      <c r="IL250" s="298"/>
      <c r="IM250" s="298"/>
      <c r="IN250" s="298"/>
      <c r="IO250" s="298"/>
      <c r="IP250" s="298"/>
      <c r="IQ250" s="298"/>
      <c r="IR250" s="298"/>
      <c r="IS250" s="298"/>
      <c r="IT250" s="298"/>
      <c r="IU250" s="298"/>
      <c r="IV250" s="298"/>
      <c r="IW250" s="298"/>
      <c r="IX250" s="298"/>
    </row>
    <row r="251" spans="1:258" s="292" customFormat="1" ht="55.15" customHeight="1">
      <c r="A251" s="299" t="s">
        <v>27</v>
      </c>
      <c r="B251" s="61" t="s">
        <v>1196</v>
      </c>
      <c r="C251" s="298"/>
      <c r="D251" s="283"/>
      <c r="E251" s="283"/>
      <c r="F251" s="327"/>
      <c r="G251" s="283"/>
      <c r="H251" s="283"/>
      <c r="J251" s="298"/>
      <c r="K251" s="298"/>
      <c r="L251" s="298"/>
      <c r="M251" s="298"/>
      <c r="N251" s="298"/>
      <c r="O251" s="298"/>
      <c r="P251" s="298"/>
      <c r="Q251" s="298"/>
      <c r="R251" s="298"/>
      <c r="S251" s="298"/>
      <c r="T251" s="298"/>
      <c r="U251" s="298"/>
      <c r="V251" s="298"/>
      <c r="W251" s="298"/>
      <c r="X251" s="298"/>
      <c r="Y251" s="298"/>
      <c r="Z251" s="298"/>
      <c r="AA251" s="298"/>
      <c r="AB251" s="298"/>
      <c r="AC251" s="298"/>
      <c r="AD251" s="298"/>
      <c r="AE251" s="298"/>
      <c r="AF251" s="298"/>
      <c r="AG251" s="298"/>
      <c r="AH251" s="298"/>
      <c r="AI251" s="298"/>
      <c r="AJ251" s="298"/>
      <c r="AK251" s="298"/>
      <c r="AL251" s="298"/>
      <c r="AM251" s="298"/>
      <c r="AN251" s="298"/>
      <c r="AO251" s="298"/>
      <c r="AP251" s="298"/>
      <c r="AQ251" s="298"/>
      <c r="AR251" s="298"/>
      <c r="AS251" s="298"/>
      <c r="AT251" s="298"/>
      <c r="AU251" s="298"/>
      <c r="AV251" s="298"/>
      <c r="AW251" s="298"/>
      <c r="AX251" s="298"/>
      <c r="AY251" s="298"/>
      <c r="AZ251" s="298"/>
      <c r="BA251" s="298"/>
      <c r="BB251" s="298"/>
      <c r="BC251" s="298"/>
      <c r="BD251" s="298"/>
      <c r="BE251" s="298"/>
      <c r="BF251" s="298"/>
      <c r="BG251" s="298"/>
      <c r="BH251" s="298"/>
      <c r="BI251" s="298"/>
      <c r="BJ251" s="298"/>
      <c r="BK251" s="298"/>
      <c r="BL251" s="298"/>
      <c r="BM251" s="298"/>
      <c r="BN251" s="298"/>
      <c r="BO251" s="298"/>
      <c r="BP251" s="298"/>
      <c r="BQ251" s="298"/>
      <c r="BR251" s="298"/>
      <c r="BS251" s="298"/>
      <c r="BT251" s="298"/>
      <c r="BU251" s="298"/>
      <c r="BV251" s="298"/>
      <c r="BW251" s="298"/>
      <c r="BX251" s="298"/>
      <c r="BY251" s="298"/>
      <c r="BZ251" s="298"/>
      <c r="CA251" s="298"/>
      <c r="CB251" s="298"/>
      <c r="CC251" s="298"/>
      <c r="CD251" s="298"/>
      <c r="CE251" s="298"/>
      <c r="CF251" s="298"/>
      <c r="CG251" s="298"/>
      <c r="CH251" s="298"/>
      <c r="CI251" s="298"/>
      <c r="CJ251" s="298"/>
      <c r="CK251" s="298"/>
      <c r="CL251" s="298"/>
      <c r="CM251" s="298"/>
      <c r="CN251" s="298"/>
      <c r="CO251" s="298"/>
      <c r="CP251" s="298"/>
      <c r="CQ251" s="298"/>
      <c r="CR251" s="298"/>
      <c r="CS251" s="298"/>
      <c r="CT251" s="298"/>
      <c r="CU251" s="298"/>
      <c r="CV251" s="298"/>
      <c r="CW251" s="298"/>
      <c r="CX251" s="298"/>
      <c r="CY251" s="298"/>
      <c r="CZ251" s="298"/>
      <c r="DA251" s="298"/>
      <c r="DB251" s="298"/>
      <c r="DC251" s="298"/>
      <c r="DD251" s="298"/>
      <c r="DE251" s="298"/>
      <c r="DF251" s="298"/>
      <c r="DG251" s="298"/>
      <c r="DH251" s="298"/>
      <c r="DI251" s="298"/>
      <c r="DJ251" s="298"/>
      <c r="DK251" s="298"/>
      <c r="DL251" s="298"/>
      <c r="DM251" s="298"/>
      <c r="DN251" s="298"/>
      <c r="DO251" s="298"/>
      <c r="DP251" s="298"/>
      <c r="DQ251" s="298"/>
      <c r="DR251" s="298"/>
      <c r="DS251" s="298"/>
      <c r="DT251" s="298"/>
      <c r="DU251" s="298"/>
      <c r="DV251" s="298"/>
      <c r="DW251" s="298"/>
      <c r="DX251" s="298"/>
      <c r="DY251" s="298"/>
      <c r="DZ251" s="298"/>
      <c r="EA251" s="298"/>
      <c r="EB251" s="298"/>
      <c r="EC251" s="298"/>
      <c r="ED251" s="298"/>
      <c r="EE251" s="298"/>
      <c r="EF251" s="298"/>
      <c r="EG251" s="298"/>
      <c r="EH251" s="298"/>
      <c r="EI251" s="298"/>
      <c r="EJ251" s="298"/>
      <c r="EK251" s="298"/>
      <c r="EL251" s="298"/>
      <c r="EM251" s="298"/>
      <c r="EN251" s="298"/>
      <c r="EO251" s="298"/>
      <c r="EP251" s="298"/>
      <c r="EQ251" s="298"/>
      <c r="ER251" s="298"/>
      <c r="ES251" s="298"/>
      <c r="ET251" s="298"/>
      <c r="EU251" s="298"/>
      <c r="EV251" s="298"/>
      <c r="EW251" s="298"/>
      <c r="EX251" s="298"/>
      <c r="EY251" s="298"/>
      <c r="EZ251" s="298"/>
      <c r="FA251" s="298"/>
      <c r="FB251" s="298"/>
      <c r="FC251" s="298"/>
      <c r="FD251" s="298"/>
      <c r="FE251" s="298"/>
      <c r="FF251" s="298"/>
      <c r="FG251" s="298"/>
      <c r="FH251" s="298"/>
      <c r="FI251" s="298"/>
      <c r="FJ251" s="298"/>
      <c r="FK251" s="298"/>
      <c r="FL251" s="298"/>
      <c r="FM251" s="298"/>
      <c r="FN251" s="298"/>
      <c r="FO251" s="298"/>
      <c r="FP251" s="298"/>
      <c r="FQ251" s="298"/>
      <c r="FR251" s="298"/>
      <c r="FS251" s="298"/>
      <c r="FT251" s="298"/>
      <c r="FU251" s="298"/>
      <c r="FV251" s="298"/>
      <c r="FW251" s="298"/>
      <c r="FX251" s="298"/>
      <c r="FY251" s="298"/>
      <c r="FZ251" s="298"/>
      <c r="GA251" s="298"/>
      <c r="GB251" s="298"/>
      <c r="GC251" s="298"/>
      <c r="GD251" s="298"/>
      <c r="GE251" s="298"/>
      <c r="GF251" s="298"/>
      <c r="GG251" s="298"/>
      <c r="GH251" s="298"/>
      <c r="GI251" s="298"/>
      <c r="GJ251" s="298"/>
      <c r="GK251" s="298"/>
      <c r="GL251" s="298"/>
      <c r="GM251" s="298"/>
      <c r="GN251" s="298"/>
      <c r="GO251" s="298"/>
      <c r="GP251" s="298"/>
      <c r="GQ251" s="298"/>
      <c r="GR251" s="298"/>
      <c r="GS251" s="298"/>
      <c r="GT251" s="298"/>
      <c r="GU251" s="298"/>
      <c r="GV251" s="298"/>
      <c r="GW251" s="298"/>
      <c r="GX251" s="298"/>
      <c r="GY251" s="298"/>
      <c r="GZ251" s="298"/>
      <c r="HA251" s="298"/>
      <c r="HB251" s="298"/>
      <c r="HC251" s="298"/>
      <c r="HD251" s="298"/>
      <c r="HE251" s="298"/>
      <c r="HF251" s="298"/>
      <c r="HG251" s="298"/>
      <c r="HH251" s="298"/>
      <c r="HI251" s="298"/>
      <c r="HJ251" s="298"/>
      <c r="HK251" s="298"/>
      <c r="HL251" s="298"/>
      <c r="HM251" s="298"/>
      <c r="HN251" s="298"/>
      <c r="HO251" s="298"/>
      <c r="HP251" s="298"/>
      <c r="HQ251" s="298"/>
      <c r="HR251" s="298"/>
      <c r="HS251" s="298"/>
      <c r="HT251" s="298"/>
      <c r="HU251" s="298"/>
      <c r="HV251" s="298"/>
      <c r="HW251" s="298"/>
      <c r="HX251" s="298"/>
      <c r="HY251" s="298"/>
      <c r="HZ251" s="298"/>
      <c r="IA251" s="298"/>
      <c r="IB251" s="298"/>
      <c r="IC251" s="298"/>
      <c r="ID251" s="298"/>
      <c r="IE251" s="298"/>
      <c r="IF251" s="298"/>
      <c r="IG251" s="298"/>
      <c r="IH251" s="298"/>
      <c r="II251" s="298"/>
      <c r="IJ251" s="298"/>
      <c r="IK251" s="298"/>
      <c r="IL251" s="298"/>
      <c r="IM251" s="298"/>
      <c r="IN251" s="298"/>
      <c r="IO251" s="298"/>
      <c r="IP251" s="298"/>
      <c r="IQ251" s="298"/>
      <c r="IR251" s="298"/>
      <c r="IS251" s="298"/>
      <c r="IT251" s="298"/>
      <c r="IU251" s="298"/>
      <c r="IV251" s="298"/>
      <c r="IW251" s="298"/>
      <c r="IX251" s="298"/>
    </row>
    <row r="252" spans="1:258" s="292" customFormat="1">
      <c r="A252" s="294"/>
      <c r="B252" s="300" t="s">
        <v>1193</v>
      </c>
      <c r="C252" s="282" t="s">
        <v>32</v>
      </c>
      <c r="D252" s="283"/>
      <c r="E252" s="283">
        <f>5.3+2.1</f>
        <v>7.4</v>
      </c>
      <c r="F252" s="327">
        <v>0</v>
      </c>
      <c r="G252" s="283"/>
      <c r="H252" s="283">
        <f>+E252*F252</f>
        <v>0</v>
      </c>
      <c r="J252" s="298"/>
      <c r="K252" s="298"/>
      <c r="L252" s="298"/>
      <c r="M252" s="298"/>
      <c r="N252" s="298"/>
      <c r="O252" s="298"/>
      <c r="P252" s="298"/>
      <c r="Q252" s="298"/>
      <c r="R252" s="298"/>
      <c r="S252" s="298"/>
      <c r="T252" s="298"/>
      <c r="U252" s="298"/>
      <c r="V252" s="298"/>
      <c r="W252" s="298"/>
      <c r="X252" s="298"/>
      <c r="Y252" s="298"/>
      <c r="Z252" s="298"/>
      <c r="AA252" s="298"/>
      <c r="AB252" s="298"/>
      <c r="AC252" s="298"/>
      <c r="AD252" s="298"/>
      <c r="AE252" s="298"/>
      <c r="AF252" s="298"/>
      <c r="AG252" s="298"/>
      <c r="AH252" s="298"/>
      <c r="AI252" s="298"/>
      <c r="AJ252" s="298"/>
      <c r="AK252" s="298"/>
      <c r="AL252" s="298"/>
      <c r="AM252" s="298"/>
      <c r="AN252" s="298"/>
      <c r="AO252" s="298"/>
      <c r="AP252" s="298"/>
      <c r="AQ252" s="298"/>
      <c r="AR252" s="298"/>
      <c r="AS252" s="298"/>
      <c r="AT252" s="298"/>
      <c r="AU252" s="298"/>
      <c r="AV252" s="298"/>
      <c r="AW252" s="298"/>
      <c r="AX252" s="298"/>
      <c r="AY252" s="298"/>
      <c r="AZ252" s="298"/>
      <c r="BA252" s="298"/>
      <c r="BB252" s="298"/>
      <c r="BC252" s="298"/>
      <c r="BD252" s="298"/>
      <c r="BE252" s="298"/>
      <c r="BF252" s="298"/>
      <c r="BG252" s="298"/>
      <c r="BH252" s="298"/>
      <c r="BI252" s="298"/>
      <c r="BJ252" s="298"/>
      <c r="BK252" s="298"/>
      <c r="BL252" s="298"/>
      <c r="BM252" s="298"/>
      <c r="BN252" s="298"/>
      <c r="BO252" s="298"/>
      <c r="BP252" s="298"/>
      <c r="BQ252" s="298"/>
      <c r="BR252" s="298"/>
      <c r="BS252" s="298"/>
      <c r="BT252" s="298"/>
      <c r="BU252" s="298"/>
      <c r="BV252" s="298"/>
      <c r="BW252" s="298"/>
      <c r="BX252" s="298"/>
      <c r="BY252" s="298"/>
      <c r="BZ252" s="298"/>
      <c r="CA252" s="298"/>
      <c r="CB252" s="298"/>
      <c r="CC252" s="298"/>
      <c r="CD252" s="298"/>
      <c r="CE252" s="298"/>
      <c r="CF252" s="298"/>
      <c r="CG252" s="298"/>
      <c r="CH252" s="298"/>
      <c r="CI252" s="298"/>
      <c r="CJ252" s="298"/>
      <c r="CK252" s="298"/>
      <c r="CL252" s="298"/>
      <c r="CM252" s="298"/>
      <c r="CN252" s="298"/>
      <c r="CO252" s="298"/>
      <c r="CP252" s="298"/>
      <c r="CQ252" s="298"/>
      <c r="CR252" s="298"/>
      <c r="CS252" s="298"/>
      <c r="CT252" s="298"/>
      <c r="CU252" s="298"/>
      <c r="CV252" s="298"/>
      <c r="CW252" s="298"/>
      <c r="CX252" s="298"/>
      <c r="CY252" s="298"/>
      <c r="CZ252" s="298"/>
      <c r="DA252" s="298"/>
      <c r="DB252" s="298"/>
      <c r="DC252" s="298"/>
      <c r="DD252" s="298"/>
      <c r="DE252" s="298"/>
      <c r="DF252" s="298"/>
      <c r="DG252" s="298"/>
      <c r="DH252" s="298"/>
      <c r="DI252" s="298"/>
      <c r="DJ252" s="298"/>
      <c r="DK252" s="298"/>
      <c r="DL252" s="298"/>
      <c r="DM252" s="298"/>
      <c r="DN252" s="298"/>
      <c r="DO252" s="298"/>
      <c r="DP252" s="298"/>
      <c r="DQ252" s="298"/>
      <c r="DR252" s="298"/>
      <c r="DS252" s="298"/>
      <c r="DT252" s="298"/>
      <c r="DU252" s="298"/>
      <c r="DV252" s="298"/>
      <c r="DW252" s="298"/>
      <c r="DX252" s="298"/>
      <c r="DY252" s="298"/>
      <c r="DZ252" s="298"/>
      <c r="EA252" s="298"/>
      <c r="EB252" s="298"/>
      <c r="EC252" s="298"/>
      <c r="ED252" s="298"/>
      <c r="EE252" s="298"/>
      <c r="EF252" s="298"/>
      <c r="EG252" s="298"/>
      <c r="EH252" s="298"/>
      <c r="EI252" s="298"/>
      <c r="EJ252" s="298"/>
      <c r="EK252" s="298"/>
      <c r="EL252" s="298"/>
      <c r="EM252" s="298"/>
      <c r="EN252" s="298"/>
      <c r="EO252" s="298"/>
      <c r="EP252" s="298"/>
      <c r="EQ252" s="298"/>
      <c r="ER252" s="298"/>
      <c r="ES252" s="298"/>
      <c r="ET252" s="298"/>
      <c r="EU252" s="298"/>
      <c r="EV252" s="298"/>
      <c r="EW252" s="298"/>
      <c r="EX252" s="298"/>
      <c r="EY252" s="298"/>
      <c r="EZ252" s="298"/>
      <c r="FA252" s="298"/>
      <c r="FB252" s="298"/>
      <c r="FC252" s="298"/>
      <c r="FD252" s="298"/>
      <c r="FE252" s="298"/>
      <c r="FF252" s="298"/>
      <c r="FG252" s="298"/>
      <c r="FH252" s="298"/>
      <c r="FI252" s="298"/>
      <c r="FJ252" s="298"/>
      <c r="FK252" s="298"/>
      <c r="FL252" s="298"/>
      <c r="FM252" s="298"/>
      <c r="FN252" s="298"/>
      <c r="FO252" s="298"/>
      <c r="FP252" s="298"/>
      <c r="FQ252" s="298"/>
      <c r="FR252" s="298"/>
      <c r="FS252" s="298"/>
      <c r="FT252" s="298"/>
      <c r="FU252" s="298"/>
      <c r="FV252" s="298"/>
      <c r="FW252" s="298"/>
      <c r="FX252" s="298"/>
      <c r="FY252" s="298"/>
      <c r="FZ252" s="298"/>
      <c r="GA252" s="298"/>
      <c r="GB252" s="298"/>
      <c r="GC252" s="298"/>
      <c r="GD252" s="298"/>
      <c r="GE252" s="298"/>
      <c r="GF252" s="298"/>
      <c r="GG252" s="298"/>
      <c r="GH252" s="298"/>
      <c r="GI252" s="298"/>
      <c r="GJ252" s="298"/>
      <c r="GK252" s="298"/>
      <c r="GL252" s="298"/>
      <c r="GM252" s="298"/>
      <c r="GN252" s="298"/>
      <c r="GO252" s="298"/>
      <c r="GP252" s="298"/>
      <c r="GQ252" s="298"/>
      <c r="GR252" s="298"/>
      <c r="GS252" s="298"/>
      <c r="GT252" s="298"/>
      <c r="GU252" s="298"/>
      <c r="GV252" s="298"/>
      <c r="GW252" s="298"/>
      <c r="GX252" s="298"/>
      <c r="GY252" s="298"/>
      <c r="GZ252" s="298"/>
      <c r="HA252" s="298"/>
      <c r="HB252" s="298"/>
      <c r="HC252" s="298"/>
      <c r="HD252" s="298"/>
      <c r="HE252" s="298"/>
      <c r="HF252" s="298"/>
      <c r="HG252" s="298"/>
      <c r="HH252" s="298"/>
      <c r="HI252" s="298"/>
      <c r="HJ252" s="298"/>
      <c r="HK252" s="298"/>
      <c r="HL252" s="298"/>
      <c r="HM252" s="298"/>
      <c r="HN252" s="298"/>
      <c r="HO252" s="298"/>
      <c r="HP252" s="298"/>
      <c r="HQ252" s="298"/>
      <c r="HR252" s="298"/>
      <c r="HS252" s="298"/>
      <c r="HT252" s="298"/>
      <c r="HU252" s="298"/>
      <c r="HV252" s="298"/>
      <c r="HW252" s="298"/>
      <c r="HX252" s="298"/>
      <c r="HY252" s="298"/>
      <c r="HZ252" s="298"/>
      <c r="IA252" s="298"/>
      <c r="IB252" s="298"/>
      <c r="IC252" s="298"/>
      <c r="ID252" s="298"/>
      <c r="IE252" s="298"/>
      <c r="IF252" s="298"/>
      <c r="IG252" s="298"/>
      <c r="IH252" s="298"/>
      <c r="II252" s="298"/>
      <c r="IJ252" s="298"/>
      <c r="IK252" s="298"/>
      <c r="IL252" s="298"/>
      <c r="IM252" s="298"/>
      <c r="IN252" s="298"/>
      <c r="IO252" s="298"/>
      <c r="IP252" s="298"/>
      <c r="IQ252" s="298"/>
      <c r="IR252" s="298"/>
      <c r="IS252" s="298"/>
      <c r="IT252" s="298"/>
      <c r="IU252" s="298"/>
      <c r="IV252" s="298"/>
      <c r="IW252" s="298"/>
      <c r="IX252" s="298"/>
    </row>
    <row r="253" spans="1:258" s="292" customFormat="1">
      <c r="A253" s="294"/>
      <c r="B253" s="300" t="s">
        <v>1194</v>
      </c>
      <c r="C253" s="282" t="s">
        <v>38</v>
      </c>
      <c r="D253" s="283"/>
      <c r="E253" s="283">
        <f>(1.3*0.3*2*11)+(0.2*2*12)</f>
        <v>13.38</v>
      </c>
      <c r="F253" s="327">
        <v>0</v>
      </c>
      <c r="G253" s="283"/>
      <c r="H253" s="283">
        <f>+E253*F253</f>
        <v>0</v>
      </c>
      <c r="J253" s="298"/>
      <c r="K253" s="298"/>
      <c r="L253" s="298"/>
      <c r="M253" s="298"/>
      <c r="N253" s="298"/>
      <c r="O253" s="298"/>
      <c r="P253" s="298"/>
      <c r="Q253" s="298"/>
      <c r="R253" s="298"/>
      <c r="S253" s="298"/>
      <c r="T253" s="298"/>
      <c r="U253" s="298"/>
      <c r="V253" s="298"/>
      <c r="W253" s="298"/>
      <c r="X253" s="298"/>
      <c r="Y253" s="298"/>
      <c r="Z253" s="298"/>
      <c r="AA253" s="298"/>
      <c r="AB253" s="298"/>
      <c r="AC253" s="298"/>
      <c r="AD253" s="298"/>
      <c r="AE253" s="298"/>
      <c r="AF253" s="298"/>
      <c r="AG253" s="298"/>
      <c r="AH253" s="298"/>
      <c r="AI253" s="298"/>
      <c r="AJ253" s="298"/>
      <c r="AK253" s="298"/>
      <c r="AL253" s="298"/>
      <c r="AM253" s="298"/>
      <c r="AN253" s="298"/>
      <c r="AO253" s="298"/>
      <c r="AP253" s="298"/>
      <c r="AQ253" s="298"/>
      <c r="AR253" s="298"/>
      <c r="AS253" s="298"/>
      <c r="AT253" s="298"/>
      <c r="AU253" s="298"/>
      <c r="AV253" s="298"/>
      <c r="AW253" s="298"/>
      <c r="AX253" s="298"/>
      <c r="AY253" s="298"/>
      <c r="AZ253" s="298"/>
      <c r="BA253" s="298"/>
      <c r="BB253" s="298"/>
      <c r="BC253" s="298"/>
      <c r="BD253" s="298"/>
      <c r="BE253" s="298"/>
      <c r="BF253" s="298"/>
      <c r="BG253" s="298"/>
      <c r="BH253" s="298"/>
      <c r="BI253" s="298"/>
      <c r="BJ253" s="298"/>
      <c r="BK253" s="298"/>
      <c r="BL253" s="298"/>
      <c r="BM253" s="298"/>
      <c r="BN253" s="298"/>
      <c r="BO253" s="298"/>
      <c r="BP253" s="298"/>
      <c r="BQ253" s="298"/>
      <c r="BR253" s="298"/>
      <c r="BS253" s="298"/>
      <c r="BT253" s="298"/>
      <c r="BU253" s="298"/>
      <c r="BV253" s="298"/>
      <c r="BW253" s="298"/>
      <c r="BX253" s="298"/>
      <c r="BY253" s="298"/>
      <c r="BZ253" s="298"/>
      <c r="CA253" s="298"/>
      <c r="CB253" s="298"/>
      <c r="CC253" s="298"/>
      <c r="CD253" s="298"/>
      <c r="CE253" s="298"/>
      <c r="CF253" s="298"/>
      <c r="CG253" s="298"/>
      <c r="CH253" s="298"/>
      <c r="CI253" s="298"/>
      <c r="CJ253" s="298"/>
      <c r="CK253" s="298"/>
      <c r="CL253" s="298"/>
      <c r="CM253" s="298"/>
      <c r="CN253" s="298"/>
      <c r="CO253" s="298"/>
      <c r="CP253" s="298"/>
      <c r="CQ253" s="298"/>
      <c r="CR253" s="298"/>
      <c r="CS253" s="298"/>
      <c r="CT253" s="298"/>
      <c r="CU253" s="298"/>
      <c r="CV253" s="298"/>
      <c r="CW253" s="298"/>
      <c r="CX253" s="298"/>
      <c r="CY253" s="298"/>
      <c r="CZ253" s="298"/>
      <c r="DA253" s="298"/>
      <c r="DB253" s="298"/>
      <c r="DC253" s="298"/>
      <c r="DD253" s="298"/>
      <c r="DE253" s="298"/>
      <c r="DF253" s="298"/>
      <c r="DG253" s="298"/>
      <c r="DH253" s="298"/>
      <c r="DI253" s="298"/>
      <c r="DJ253" s="298"/>
      <c r="DK253" s="298"/>
      <c r="DL253" s="298"/>
      <c r="DM253" s="298"/>
      <c r="DN253" s="298"/>
      <c r="DO253" s="298"/>
      <c r="DP253" s="298"/>
      <c r="DQ253" s="298"/>
      <c r="DR253" s="298"/>
      <c r="DS253" s="298"/>
      <c r="DT253" s="298"/>
      <c r="DU253" s="298"/>
      <c r="DV253" s="298"/>
      <c r="DW253" s="298"/>
      <c r="DX253" s="298"/>
      <c r="DY253" s="298"/>
      <c r="DZ253" s="298"/>
      <c r="EA253" s="298"/>
      <c r="EB253" s="298"/>
      <c r="EC253" s="298"/>
      <c r="ED253" s="298"/>
      <c r="EE253" s="298"/>
      <c r="EF253" s="298"/>
      <c r="EG253" s="298"/>
      <c r="EH253" s="298"/>
      <c r="EI253" s="298"/>
      <c r="EJ253" s="298"/>
      <c r="EK253" s="298"/>
      <c r="EL253" s="298"/>
      <c r="EM253" s="298"/>
      <c r="EN253" s="298"/>
      <c r="EO253" s="298"/>
      <c r="EP253" s="298"/>
      <c r="EQ253" s="298"/>
      <c r="ER253" s="298"/>
      <c r="ES253" s="298"/>
      <c r="ET253" s="298"/>
      <c r="EU253" s="298"/>
      <c r="EV253" s="298"/>
      <c r="EW253" s="298"/>
      <c r="EX253" s="298"/>
      <c r="EY253" s="298"/>
      <c r="EZ253" s="298"/>
      <c r="FA253" s="298"/>
      <c r="FB253" s="298"/>
      <c r="FC253" s="298"/>
      <c r="FD253" s="298"/>
      <c r="FE253" s="298"/>
      <c r="FF253" s="298"/>
      <c r="FG253" s="298"/>
      <c r="FH253" s="298"/>
      <c r="FI253" s="298"/>
      <c r="FJ253" s="298"/>
      <c r="FK253" s="298"/>
      <c r="FL253" s="298"/>
      <c r="FM253" s="298"/>
      <c r="FN253" s="298"/>
      <c r="FO253" s="298"/>
      <c r="FP253" s="298"/>
      <c r="FQ253" s="298"/>
      <c r="FR253" s="298"/>
      <c r="FS253" s="298"/>
      <c r="FT253" s="298"/>
      <c r="FU253" s="298"/>
      <c r="FV253" s="298"/>
      <c r="FW253" s="298"/>
      <c r="FX253" s="298"/>
      <c r="FY253" s="298"/>
      <c r="FZ253" s="298"/>
      <c r="GA253" s="298"/>
      <c r="GB253" s="298"/>
      <c r="GC253" s="298"/>
      <c r="GD253" s="298"/>
      <c r="GE253" s="298"/>
      <c r="GF253" s="298"/>
      <c r="GG253" s="298"/>
      <c r="GH253" s="298"/>
      <c r="GI253" s="298"/>
      <c r="GJ253" s="298"/>
      <c r="GK253" s="298"/>
      <c r="GL253" s="298"/>
      <c r="GM253" s="298"/>
      <c r="GN253" s="298"/>
      <c r="GO253" s="298"/>
      <c r="GP253" s="298"/>
      <c r="GQ253" s="298"/>
      <c r="GR253" s="298"/>
      <c r="GS253" s="298"/>
      <c r="GT253" s="298"/>
      <c r="GU253" s="298"/>
      <c r="GV253" s="298"/>
      <c r="GW253" s="298"/>
      <c r="GX253" s="298"/>
      <c r="GY253" s="298"/>
      <c r="GZ253" s="298"/>
      <c r="HA253" s="298"/>
      <c r="HB253" s="298"/>
      <c r="HC253" s="298"/>
      <c r="HD253" s="298"/>
      <c r="HE253" s="298"/>
      <c r="HF253" s="298"/>
      <c r="HG253" s="298"/>
      <c r="HH253" s="298"/>
      <c r="HI253" s="298"/>
      <c r="HJ253" s="298"/>
      <c r="HK253" s="298"/>
      <c r="HL253" s="298"/>
      <c r="HM253" s="298"/>
      <c r="HN253" s="298"/>
      <c r="HO253" s="298"/>
      <c r="HP253" s="298"/>
      <c r="HQ253" s="298"/>
      <c r="HR253" s="298"/>
      <c r="HS253" s="298"/>
      <c r="HT253" s="298"/>
      <c r="HU253" s="298"/>
      <c r="HV253" s="298"/>
      <c r="HW253" s="298"/>
      <c r="HX253" s="298"/>
      <c r="HY253" s="298"/>
      <c r="HZ253" s="298"/>
      <c r="IA253" s="298"/>
      <c r="IB253" s="298"/>
      <c r="IC253" s="298"/>
      <c r="ID253" s="298"/>
      <c r="IE253" s="298"/>
      <c r="IF253" s="298"/>
      <c r="IG253" s="298"/>
      <c r="IH253" s="298"/>
      <c r="II253" s="298"/>
      <c r="IJ253" s="298"/>
      <c r="IK253" s="298"/>
      <c r="IL253" s="298"/>
      <c r="IM253" s="298"/>
      <c r="IN253" s="298"/>
      <c r="IO253" s="298"/>
      <c r="IP253" s="298"/>
      <c r="IQ253" s="298"/>
      <c r="IR253" s="298"/>
      <c r="IS253" s="298"/>
      <c r="IT253" s="298"/>
      <c r="IU253" s="298"/>
      <c r="IV253" s="298"/>
      <c r="IW253" s="298"/>
      <c r="IX253" s="298"/>
    </row>
    <row r="254" spans="1:258" s="292" customFormat="1">
      <c r="A254" s="294"/>
      <c r="B254" s="61"/>
      <c r="C254" s="298"/>
      <c r="D254" s="283"/>
      <c r="E254" s="283"/>
      <c r="F254" s="327"/>
      <c r="G254" s="283"/>
      <c r="H254" s="283"/>
      <c r="J254" s="298"/>
      <c r="K254" s="298"/>
      <c r="L254" s="298"/>
      <c r="M254" s="298"/>
      <c r="N254" s="298"/>
      <c r="O254" s="298"/>
      <c r="P254" s="298"/>
      <c r="Q254" s="298"/>
      <c r="R254" s="298"/>
      <c r="S254" s="298"/>
      <c r="T254" s="298"/>
      <c r="U254" s="298"/>
      <c r="V254" s="298"/>
      <c r="W254" s="298"/>
      <c r="X254" s="298"/>
      <c r="Y254" s="298"/>
      <c r="Z254" s="298"/>
      <c r="AA254" s="298"/>
      <c r="AB254" s="298"/>
      <c r="AC254" s="298"/>
      <c r="AD254" s="298"/>
      <c r="AE254" s="298"/>
      <c r="AF254" s="298"/>
      <c r="AG254" s="298"/>
      <c r="AH254" s="298"/>
      <c r="AI254" s="298"/>
      <c r="AJ254" s="298"/>
      <c r="AK254" s="298"/>
      <c r="AL254" s="298"/>
      <c r="AM254" s="298"/>
      <c r="AN254" s="298"/>
      <c r="AO254" s="298"/>
      <c r="AP254" s="298"/>
      <c r="AQ254" s="298"/>
      <c r="AR254" s="298"/>
      <c r="AS254" s="298"/>
      <c r="AT254" s="298"/>
      <c r="AU254" s="298"/>
      <c r="AV254" s="298"/>
      <c r="AW254" s="298"/>
      <c r="AX254" s="298"/>
      <c r="AY254" s="298"/>
      <c r="AZ254" s="298"/>
      <c r="BA254" s="298"/>
      <c r="BB254" s="298"/>
      <c r="BC254" s="298"/>
      <c r="BD254" s="298"/>
      <c r="BE254" s="298"/>
      <c r="BF254" s="298"/>
      <c r="BG254" s="298"/>
      <c r="BH254" s="298"/>
      <c r="BI254" s="298"/>
      <c r="BJ254" s="298"/>
      <c r="BK254" s="298"/>
      <c r="BL254" s="298"/>
      <c r="BM254" s="298"/>
      <c r="BN254" s="298"/>
      <c r="BO254" s="298"/>
      <c r="BP254" s="298"/>
      <c r="BQ254" s="298"/>
      <c r="BR254" s="298"/>
      <c r="BS254" s="298"/>
      <c r="BT254" s="298"/>
      <c r="BU254" s="298"/>
      <c r="BV254" s="298"/>
      <c r="BW254" s="298"/>
      <c r="BX254" s="298"/>
      <c r="BY254" s="298"/>
      <c r="BZ254" s="298"/>
      <c r="CA254" s="298"/>
      <c r="CB254" s="298"/>
      <c r="CC254" s="298"/>
      <c r="CD254" s="298"/>
      <c r="CE254" s="298"/>
      <c r="CF254" s="298"/>
      <c r="CG254" s="298"/>
      <c r="CH254" s="298"/>
      <c r="CI254" s="298"/>
      <c r="CJ254" s="298"/>
      <c r="CK254" s="298"/>
      <c r="CL254" s="298"/>
      <c r="CM254" s="298"/>
      <c r="CN254" s="298"/>
      <c r="CO254" s="298"/>
      <c r="CP254" s="298"/>
      <c r="CQ254" s="298"/>
      <c r="CR254" s="298"/>
      <c r="CS254" s="298"/>
      <c r="CT254" s="298"/>
      <c r="CU254" s="298"/>
      <c r="CV254" s="298"/>
      <c r="CW254" s="298"/>
      <c r="CX254" s="298"/>
      <c r="CY254" s="298"/>
      <c r="CZ254" s="298"/>
      <c r="DA254" s="298"/>
      <c r="DB254" s="298"/>
      <c r="DC254" s="298"/>
      <c r="DD254" s="298"/>
      <c r="DE254" s="298"/>
      <c r="DF254" s="298"/>
      <c r="DG254" s="298"/>
      <c r="DH254" s="298"/>
      <c r="DI254" s="298"/>
      <c r="DJ254" s="298"/>
      <c r="DK254" s="298"/>
      <c r="DL254" s="298"/>
      <c r="DM254" s="298"/>
      <c r="DN254" s="298"/>
      <c r="DO254" s="298"/>
      <c r="DP254" s="298"/>
      <c r="DQ254" s="298"/>
      <c r="DR254" s="298"/>
      <c r="DS254" s="298"/>
      <c r="DT254" s="298"/>
      <c r="DU254" s="298"/>
      <c r="DV254" s="298"/>
      <c r="DW254" s="298"/>
      <c r="DX254" s="298"/>
      <c r="DY254" s="298"/>
      <c r="DZ254" s="298"/>
      <c r="EA254" s="298"/>
      <c r="EB254" s="298"/>
      <c r="EC254" s="298"/>
      <c r="ED254" s="298"/>
      <c r="EE254" s="298"/>
      <c r="EF254" s="298"/>
      <c r="EG254" s="298"/>
      <c r="EH254" s="298"/>
      <c r="EI254" s="298"/>
      <c r="EJ254" s="298"/>
      <c r="EK254" s="298"/>
      <c r="EL254" s="298"/>
      <c r="EM254" s="298"/>
      <c r="EN254" s="298"/>
      <c r="EO254" s="298"/>
      <c r="EP254" s="298"/>
      <c r="EQ254" s="298"/>
      <c r="ER254" s="298"/>
      <c r="ES254" s="298"/>
      <c r="ET254" s="298"/>
      <c r="EU254" s="298"/>
      <c r="EV254" s="298"/>
      <c r="EW254" s="298"/>
      <c r="EX254" s="298"/>
      <c r="EY254" s="298"/>
      <c r="EZ254" s="298"/>
      <c r="FA254" s="298"/>
      <c r="FB254" s="298"/>
      <c r="FC254" s="298"/>
      <c r="FD254" s="298"/>
      <c r="FE254" s="298"/>
      <c r="FF254" s="298"/>
      <c r="FG254" s="298"/>
      <c r="FH254" s="298"/>
      <c r="FI254" s="298"/>
      <c r="FJ254" s="298"/>
      <c r="FK254" s="298"/>
      <c r="FL254" s="298"/>
      <c r="FM254" s="298"/>
      <c r="FN254" s="298"/>
      <c r="FO254" s="298"/>
      <c r="FP254" s="298"/>
      <c r="FQ254" s="298"/>
      <c r="FR254" s="298"/>
      <c r="FS254" s="298"/>
      <c r="FT254" s="298"/>
      <c r="FU254" s="298"/>
      <c r="FV254" s="298"/>
      <c r="FW254" s="298"/>
      <c r="FX254" s="298"/>
      <c r="FY254" s="298"/>
      <c r="FZ254" s="298"/>
      <c r="GA254" s="298"/>
      <c r="GB254" s="298"/>
      <c r="GC254" s="298"/>
      <c r="GD254" s="298"/>
      <c r="GE254" s="298"/>
      <c r="GF254" s="298"/>
      <c r="GG254" s="298"/>
      <c r="GH254" s="298"/>
      <c r="GI254" s="298"/>
      <c r="GJ254" s="298"/>
      <c r="GK254" s="298"/>
      <c r="GL254" s="298"/>
      <c r="GM254" s="298"/>
      <c r="GN254" s="298"/>
      <c r="GO254" s="298"/>
      <c r="GP254" s="298"/>
      <c r="GQ254" s="298"/>
      <c r="GR254" s="298"/>
      <c r="GS254" s="298"/>
      <c r="GT254" s="298"/>
      <c r="GU254" s="298"/>
      <c r="GV254" s="298"/>
      <c r="GW254" s="298"/>
      <c r="GX254" s="298"/>
      <c r="GY254" s="298"/>
      <c r="GZ254" s="298"/>
      <c r="HA254" s="298"/>
      <c r="HB254" s="298"/>
      <c r="HC254" s="298"/>
      <c r="HD254" s="298"/>
      <c r="HE254" s="298"/>
      <c r="HF254" s="298"/>
      <c r="HG254" s="298"/>
      <c r="HH254" s="298"/>
      <c r="HI254" s="298"/>
      <c r="HJ254" s="298"/>
      <c r="HK254" s="298"/>
      <c r="HL254" s="298"/>
      <c r="HM254" s="298"/>
      <c r="HN254" s="298"/>
      <c r="HO254" s="298"/>
      <c r="HP254" s="298"/>
      <c r="HQ254" s="298"/>
      <c r="HR254" s="298"/>
      <c r="HS254" s="298"/>
      <c r="HT254" s="298"/>
      <c r="HU254" s="298"/>
      <c r="HV254" s="298"/>
      <c r="HW254" s="298"/>
      <c r="HX254" s="298"/>
      <c r="HY254" s="298"/>
      <c r="HZ254" s="298"/>
      <c r="IA254" s="298"/>
      <c r="IB254" s="298"/>
      <c r="IC254" s="298"/>
      <c r="ID254" s="298"/>
      <c r="IE254" s="298"/>
      <c r="IF254" s="298"/>
      <c r="IG254" s="298"/>
      <c r="IH254" s="298"/>
      <c r="II254" s="298"/>
      <c r="IJ254" s="298"/>
      <c r="IK254" s="298"/>
      <c r="IL254" s="298"/>
      <c r="IM254" s="298"/>
      <c r="IN254" s="298"/>
      <c r="IO254" s="298"/>
      <c r="IP254" s="298"/>
      <c r="IQ254" s="298"/>
      <c r="IR254" s="298"/>
      <c r="IS254" s="298"/>
      <c r="IT254" s="298"/>
      <c r="IU254" s="298"/>
      <c r="IV254" s="298"/>
      <c r="IW254" s="298"/>
      <c r="IX254" s="298"/>
    </row>
    <row r="255" spans="1:258" s="292" customFormat="1" ht="25.5">
      <c r="A255" s="299" t="s">
        <v>29</v>
      </c>
      <c r="B255" s="61" t="s">
        <v>1197</v>
      </c>
      <c r="C255" s="298"/>
      <c r="D255" s="283"/>
      <c r="E255" s="283"/>
      <c r="F255" s="327"/>
      <c r="G255" s="283"/>
      <c r="H255" s="283"/>
      <c r="J255" s="298"/>
      <c r="K255" s="298"/>
      <c r="L255" s="298"/>
      <c r="M255" s="298"/>
      <c r="N255" s="298"/>
      <c r="O255" s="298"/>
      <c r="P255" s="298"/>
      <c r="Q255" s="298"/>
      <c r="R255" s="298"/>
      <c r="S255" s="298"/>
      <c r="T255" s="298"/>
      <c r="U255" s="298"/>
      <c r="V255" s="298"/>
      <c r="W255" s="298"/>
      <c r="X255" s="298"/>
      <c r="Y255" s="298"/>
      <c r="Z255" s="298"/>
      <c r="AA255" s="298"/>
      <c r="AB255" s="298"/>
      <c r="AC255" s="298"/>
      <c r="AD255" s="298"/>
      <c r="AE255" s="298"/>
      <c r="AF255" s="298"/>
      <c r="AG255" s="298"/>
      <c r="AH255" s="298"/>
      <c r="AI255" s="298"/>
      <c r="AJ255" s="298"/>
      <c r="AK255" s="298"/>
      <c r="AL255" s="298"/>
      <c r="AM255" s="298"/>
      <c r="AN255" s="298"/>
      <c r="AO255" s="298"/>
      <c r="AP255" s="298"/>
      <c r="AQ255" s="298"/>
      <c r="AR255" s="298"/>
      <c r="AS255" s="298"/>
      <c r="AT255" s="298"/>
      <c r="AU255" s="298"/>
      <c r="AV255" s="298"/>
      <c r="AW255" s="298"/>
      <c r="AX255" s="298"/>
      <c r="AY255" s="298"/>
      <c r="AZ255" s="298"/>
      <c r="BA255" s="298"/>
      <c r="BB255" s="298"/>
      <c r="BC255" s="298"/>
      <c r="BD255" s="298"/>
      <c r="BE255" s="298"/>
      <c r="BF255" s="298"/>
      <c r="BG255" s="298"/>
      <c r="BH255" s="298"/>
      <c r="BI255" s="298"/>
      <c r="BJ255" s="298"/>
      <c r="BK255" s="298"/>
      <c r="BL255" s="298"/>
      <c r="BM255" s="298"/>
      <c r="BN255" s="298"/>
      <c r="BO255" s="298"/>
      <c r="BP255" s="298"/>
      <c r="BQ255" s="298"/>
      <c r="BR255" s="298"/>
      <c r="BS255" s="298"/>
      <c r="BT255" s="298"/>
      <c r="BU255" s="298"/>
      <c r="BV255" s="298"/>
      <c r="BW255" s="298"/>
      <c r="BX255" s="298"/>
      <c r="BY255" s="298"/>
      <c r="BZ255" s="298"/>
      <c r="CA255" s="298"/>
      <c r="CB255" s="298"/>
      <c r="CC255" s="298"/>
      <c r="CD255" s="298"/>
      <c r="CE255" s="298"/>
      <c r="CF255" s="298"/>
      <c r="CG255" s="298"/>
      <c r="CH255" s="298"/>
      <c r="CI255" s="298"/>
      <c r="CJ255" s="298"/>
      <c r="CK255" s="298"/>
      <c r="CL255" s="298"/>
      <c r="CM255" s="298"/>
      <c r="CN255" s="298"/>
      <c r="CO255" s="298"/>
      <c r="CP255" s="298"/>
      <c r="CQ255" s="298"/>
      <c r="CR255" s="298"/>
      <c r="CS255" s="298"/>
      <c r="CT255" s="298"/>
      <c r="CU255" s="298"/>
      <c r="CV255" s="298"/>
      <c r="CW255" s="298"/>
      <c r="CX255" s="298"/>
      <c r="CY255" s="298"/>
      <c r="CZ255" s="298"/>
      <c r="DA255" s="298"/>
      <c r="DB255" s="298"/>
      <c r="DC255" s="298"/>
      <c r="DD255" s="298"/>
      <c r="DE255" s="298"/>
      <c r="DF255" s="298"/>
      <c r="DG255" s="298"/>
      <c r="DH255" s="298"/>
      <c r="DI255" s="298"/>
      <c r="DJ255" s="298"/>
      <c r="DK255" s="298"/>
      <c r="DL255" s="298"/>
      <c r="DM255" s="298"/>
      <c r="DN255" s="298"/>
      <c r="DO255" s="298"/>
      <c r="DP255" s="298"/>
      <c r="DQ255" s="298"/>
      <c r="DR255" s="298"/>
      <c r="DS255" s="298"/>
      <c r="DT255" s="298"/>
      <c r="DU255" s="298"/>
      <c r="DV255" s="298"/>
      <c r="DW255" s="298"/>
      <c r="DX255" s="298"/>
      <c r="DY255" s="298"/>
      <c r="DZ255" s="298"/>
      <c r="EA255" s="298"/>
      <c r="EB255" s="298"/>
      <c r="EC255" s="298"/>
      <c r="ED255" s="298"/>
      <c r="EE255" s="298"/>
      <c r="EF255" s="298"/>
      <c r="EG255" s="298"/>
      <c r="EH255" s="298"/>
      <c r="EI255" s="298"/>
      <c r="EJ255" s="298"/>
      <c r="EK255" s="298"/>
      <c r="EL255" s="298"/>
      <c r="EM255" s="298"/>
      <c r="EN255" s="298"/>
      <c r="EO255" s="298"/>
      <c r="EP255" s="298"/>
      <c r="EQ255" s="298"/>
      <c r="ER255" s="298"/>
      <c r="ES255" s="298"/>
      <c r="ET255" s="298"/>
      <c r="EU255" s="298"/>
      <c r="EV255" s="298"/>
      <c r="EW255" s="298"/>
      <c r="EX255" s="298"/>
      <c r="EY255" s="298"/>
      <c r="EZ255" s="298"/>
      <c r="FA255" s="298"/>
      <c r="FB255" s="298"/>
      <c r="FC255" s="298"/>
      <c r="FD255" s="298"/>
      <c r="FE255" s="298"/>
      <c r="FF255" s="298"/>
      <c r="FG255" s="298"/>
      <c r="FH255" s="298"/>
      <c r="FI255" s="298"/>
      <c r="FJ255" s="298"/>
      <c r="FK255" s="298"/>
      <c r="FL255" s="298"/>
      <c r="FM255" s="298"/>
      <c r="FN255" s="298"/>
      <c r="FO255" s="298"/>
      <c r="FP255" s="298"/>
      <c r="FQ255" s="298"/>
      <c r="FR255" s="298"/>
      <c r="FS255" s="298"/>
      <c r="FT255" s="298"/>
      <c r="FU255" s="298"/>
      <c r="FV255" s="298"/>
      <c r="FW255" s="298"/>
      <c r="FX255" s="298"/>
      <c r="FY255" s="298"/>
      <c r="FZ255" s="298"/>
      <c r="GA255" s="298"/>
      <c r="GB255" s="298"/>
      <c r="GC255" s="298"/>
      <c r="GD255" s="298"/>
      <c r="GE255" s="298"/>
      <c r="GF255" s="298"/>
      <c r="GG255" s="298"/>
      <c r="GH255" s="298"/>
      <c r="GI255" s="298"/>
      <c r="GJ255" s="298"/>
      <c r="GK255" s="298"/>
      <c r="GL255" s="298"/>
      <c r="GM255" s="298"/>
      <c r="GN255" s="298"/>
      <c r="GO255" s="298"/>
      <c r="GP255" s="298"/>
      <c r="GQ255" s="298"/>
      <c r="GR255" s="298"/>
      <c r="GS255" s="298"/>
      <c r="GT255" s="298"/>
      <c r="GU255" s="298"/>
      <c r="GV255" s="298"/>
      <c r="GW255" s="298"/>
      <c r="GX255" s="298"/>
      <c r="GY255" s="298"/>
      <c r="GZ255" s="298"/>
      <c r="HA255" s="298"/>
      <c r="HB255" s="298"/>
      <c r="HC255" s="298"/>
      <c r="HD255" s="298"/>
      <c r="HE255" s="298"/>
      <c r="HF255" s="298"/>
      <c r="HG255" s="298"/>
      <c r="HH255" s="298"/>
      <c r="HI255" s="298"/>
      <c r="HJ255" s="298"/>
      <c r="HK255" s="298"/>
      <c r="HL255" s="298"/>
      <c r="HM255" s="298"/>
      <c r="HN255" s="298"/>
      <c r="HO255" s="298"/>
      <c r="HP255" s="298"/>
      <c r="HQ255" s="298"/>
      <c r="HR255" s="298"/>
      <c r="HS255" s="298"/>
      <c r="HT255" s="298"/>
      <c r="HU255" s="298"/>
      <c r="HV255" s="298"/>
      <c r="HW255" s="298"/>
      <c r="HX255" s="298"/>
      <c r="HY255" s="298"/>
      <c r="HZ255" s="298"/>
      <c r="IA255" s="298"/>
      <c r="IB255" s="298"/>
      <c r="IC255" s="298"/>
      <c r="ID255" s="298"/>
      <c r="IE255" s="298"/>
      <c r="IF255" s="298"/>
      <c r="IG255" s="298"/>
      <c r="IH255" s="298"/>
      <c r="II255" s="298"/>
      <c r="IJ255" s="298"/>
      <c r="IK255" s="298"/>
      <c r="IL255" s="298"/>
      <c r="IM255" s="298"/>
      <c r="IN255" s="298"/>
      <c r="IO255" s="298"/>
      <c r="IP255" s="298"/>
      <c r="IQ255" s="298"/>
      <c r="IR255" s="298"/>
      <c r="IS255" s="298"/>
      <c r="IT255" s="298"/>
      <c r="IU255" s="298"/>
      <c r="IV255" s="298"/>
      <c r="IW255" s="298"/>
      <c r="IX255" s="298"/>
    </row>
    <row r="256" spans="1:258" s="292" customFormat="1">
      <c r="A256" s="294"/>
      <c r="B256" s="300" t="s">
        <v>1193</v>
      </c>
      <c r="C256" s="282" t="s">
        <v>32</v>
      </c>
      <c r="D256" s="283"/>
      <c r="E256" s="283">
        <f>5.3+2.1</f>
        <v>7.4</v>
      </c>
      <c r="F256" s="327">
        <v>0</v>
      </c>
      <c r="G256" s="283"/>
      <c r="H256" s="283">
        <f>+E256*F256</f>
        <v>0</v>
      </c>
      <c r="J256" s="298"/>
      <c r="K256" s="298"/>
      <c r="L256" s="298"/>
      <c r="M256" s="298"/>
      <c r="N256" s="298"/>
      <c r="O256" s="298"/>
      <c r="P256" s="298"/>
      <c r="Q256" s="298"/>
      <c r="R256" s="298"/>
      <c r="S256" s="298"/>
      <c r="T256" s="298"/>
      <c r="U256" s="298"/>
      <c r="V256" s="298"/>
      <c r="W256" s="298"/>
      <c r="X256" s="298"/>
      <c r="Y256" s="298"/>
      <c r="Z256" s="298"/>
      <c r="AA256" s="298"/>
      <c r="AB256" s="298"/>
      <c r="AC256" s="298"/>
      <c r="AD256" s="298"/>
      <c r="AE256" s="298"/>
      <c r="AF256" s="298"/>
      <c r="AG256" s="298"/>
      <c r="AH256" s="298"/>
      <c r="AI256" s="298"/>
      <c r="AJ256" s="298"/>
      <c r="AK256" s="298"/>
      <c r="AL256" s="298"/>
      <c r="AM256" s="298"/>
      <c r="AN256" s="298"/>
      <c r="AO256" s="298"/>
      <c r="AP256" s="298"/>
      <c r="AQ256" s="298"/>
      <c r="AR256" s="298"/>
      <c r="AS256" s="298"/>
      <c r="AT256" s="298"/>
      <c r="AU256" s="298"/>
      <c r="AV256" s="298"/>
      <c r="AW256" s="298"/>
      <c r="AX256" s="298"/>
      <c r="AY256" s="298"/>
      <c r="AZ256" s="298"/>
      <c r="BA256" s="298"/>
      <c r="BB256" s="298"/>
      <c r="BC256" s="298"/>
      <c r="BD256" s="298"/>
      <c r="BE256" s="298"/>
      <c r="BF256" s="298"/>
      <c r="BG256" s="298"/>
      <c r="BH256" s="298"/>
      <c r="BI256" s="298"/>
      <c r="BJ256" s="298"/>
      <c r="BK256" s="298"/>
      <c r="BL256" s="298"/>
      <c r="BM256" s="298"/>
      <c r="BN256" s="298"/>
      <c r="BO256" s="298"/>
      <c r="BP256" s="298"/>
      <c r="BQ256" s="298"/>
      <c r="BR256" s="298"/>
      <c r="BS256" s="298"/>
      <c r="BT256" s="298"/>
      <c r="BU256" s="298"/>
      <c r="BV256" s="298"/>
      <c r="BW256" s="298"/>
      <c r="BX256" s="298"/>
      <c r="BY256" s="298"/>
      <c r="BZ256" s="298"/>
      <c r="CA256" s="298"/>
      <c r="CB256" s="298"/>
      <c r="CC256" s="298"/>
      <c r="CD256" s="298"/>
      <c r="CE256" s="298"/>
      <c r="CF256" s="298"/>
      <c r="CG256" s="298"/>
      <c r="CH256" s="298"/>
      <c r="CI256" s="298"/>
      <c r="CJ256" s="298"/>
      <c r="CK256" s="298"/>
      <c r="CL256" s="298"/>
      <c r="CM256" s="298"/>
      <c r="CN256" s="298"/>
      <c r="CO256" s="298"/>
      <c r="CP256" s="298"/>
      <c r="CQ256" s="298"/>
      <c r="CR256" s="298"/>
      <c r="CS256" s="298"/>
      <c r="CT256" s="298"/>
      <c r="CU256" s="298"/>
      <c r="CV256" s="298"/>
      <c r="CW256" s="298"/>
      <c r="CX256" s="298"/>
      <c r="CY256" s="298"/>
      <c r="CZ256" s="298"/>
      <c r="DA256" s="298"/>
      <c r="DB256" s="298"/>
      <c r="DC256" s="298"/>
      <c r="DD256" s="298"/>
      <c r="DE256" s="298"/>
      <c r="DF256" s="298"/>
      <c r="DG256" s="298"/>
      <c r="DH256" s="298"/>
      <c r="DI256" s="298"/>
      <c r="DJ256" s="298"/>
      <c r="DK256" s="298"/>
      <c r="DL256" s="298"/>
      <c r="DM256" s="298"/>
      <c r="DN256" s="298"/>
      <c r="DO256" s="298"/>
      <c r="DP256" s="298"/>
      <c r="DQ256" s="298"/>
      <c r="DR256" s="298"/>
      <c r="DS256" s="298"/>
      <c r="DT256" s="298"/>
      <c r="DU256" s="298"/>
      <c r="DV256" s="298"/>
      <c r="DW256" s="298"/>
      <c r="DX256" s="298"/>
      <c r="DY256" s="298"/>
      <c r="DZ256" s="298"/>
      <c r="EA256" s="298"/>
      <c r="EB256" s="298"/>
      <c r="EC256" s="298"/>
      <c r="ED256" s="298"/>
      <c r="EE256" s="298"/>
      <c r="EF256" s="298"/>
      <c r="EG256" s="298"/>
      <c r="EH256" s="298"/>
      <c r="EI256" s="298"/>
      <c r="EJ256" s="298"/>
      <c r="EK256" s="298"/>
      <c r="EL256" s="298"/>
      <c r="EM256" s="298"/>
      <c r="EN256" s="298"/>
      <c r="EO256" s="298"/>
      <c r="EP256" s="298"/>
      <c r="EQ256" s="298"/>
      <c r="ER256" s="298"/>
      <c r="ES256" s="298"/>
      <c r="ET256" s="298"/>
      <c r="EU256" s="298"/>
      <c r="EV256" s="298"/>
      <c r="EW256" s="298"/>
      <c r="EX256" s="298"/>
      <c r="EY256" s="298"/>
      <c r="EZ256" s="298"/>
      <c r="FA256" s="298"/>
      <c r="FB256" s="298"/>
      <c r="FC256" s="298"/>
      <c r="FD256" s="298"/>
      <c r="FE256" s="298"/>
      <c r="FF256" s="298"/>
      <c r="FG256" s="298"/>
      <c r="FH256" s="298"/>
      <c r="FI256" s="298"/>
      <c r="FJ256" s="298"/>
      <c r="FK256" s="298"/>
      <c r="FL256" s="298"/>
      <c r="FM256" s="298"/>
      <c r="FN256" s="298"/>
      <c r="FO256" s="298"/>
      <c r="FP256" s="298"/>
      <c r="FQ256" s="298"/>
      <c r="FR256" s="298"/>
      <c r="FS256" s="298"/>
      <c r="FT256" s="298"/>
      <c r="FU256" s="298"/>
      <c r="FV256" s="298"/>
      <c r="FW256" s="298"/>
      <c r="FX256" s="298"/>
      <c r="FY256" s="298"/>
      <c r="FZ256" s="298"/>
      <c r="GA256" s="298"/>
      <c r="GB256" s="298"/>
      <c r="GC256" s="298"/>
      <c r="GD256" s="298"/>
      <c r="GE256" s="298"/>
      <c r="GF256" s="298"/>
      <c r="GG256" s="298"/>
      <c r="GH256" s="298"/>
      <c r="GI256" s="298"/>
      <c r="GJ256" s="298"/>
      <c r="GK256" s="298"/>
      <c r="GL256" s="298"/>
      <c r="GM256" s="298"/>
      <c r="GN256" s="298"/>
      <c r="GO256" s="298"/>
      <c r="GP256" s="298"/>
      <c r="GQ256" s="298"/>
      <c r="GR256" s="298"/>
      <c r="GS256" s="298"/>
      <c r="GT256" s="298"/>
      <c r="GU256" s="298"/>
      <c r="GV256" s="298"/>
      <c r="GW256" s="298"/>
      <c r="GX256" s="298"/>
      <c r="GY256" s="298"/>
      <c r="GZ256" s="298"/>
      <c r="HA256" s="298"/>
      <c r="HB256" s="298"/>
      <c r="HC256" s="298"/>
      <c r="HD256" s="298"/>
      <c r="HE256" s="298"/>
      <c r="HF256" s="298"/>
      <c r="HG256" s="298"/>
      <c r="HH256" s="298"/>
      <c r="HI256" s="298"/>
      <c r="HJ256" s="298"/>
      <c r="HK256" s="298"/>
      <c r="HL256" s="298"/>
      <c r="HM256" s="298"/>
      <c r="HN256" s="298"/>
      <c r="HO256" s="298"/>
      <c r="HP256" s="298"/>
      <c r="HQ256" s="298"/>
      <c r="HR256" s="298"/>
      <c r="HS256" s="298"/>
      <c r="HT256" s="298"/>
      <c r="HU256" s="298"/>
      <c r="HV256" s="298"/>
      <c r="HW256" s="298"/>
      <c r="HX256" s="298"/>
      <c r="HY256" s="298"/>
      <c r="HZ256" s="298"/>
      <c r="IA256" s="298"/>
      <c r="IB256" s="298"/>
      <c r="IC256" s="298"/>
      <c r="ID256" s="298"/>
      <c r="IE256" s="298"/>
      <c r="IF256" s="298"/>
      <c r="IG256" s="298"/>
      <c r="IH256" s="298"/>
      <c r="II256" s="298"/>
      <c r="IJ256" s="298"/>
      <c r="IK256" s="298"/>
      <c r="IL256" s="298"/>
      <c r="IM256" s="298"/>
      <c r="IN256" s="298"/>
      <c r="IO256" s="298"/>
      <c r="IP256" s="298"/>
      <c r="IQ256" s="298"/>
      <c r="IR256" s="298"/>
      <c r="IS256" s="298"/>
      <c r="IT256" s="298"/>
      <c r="IU256" s="298"/>
      <c r="IV256" s="298"/>
      <c r="IW256" s="298"/>
      <c r="IX256" s="298"/>
    </row>
    <row r="257" spans="1:258" s="292" customFormat="1">
      <c r="A257" s="294"/>
      <c r="B257" s="61"/>
      <c r="C257" s="298"/>
      <c r="D257" s="283"/>
      <c r="E257" s="283"/>
      <c r="F257" s="327"/>
      <c r="G257" s="283"/>
      <c r="H257" s="283"/>
      <c r="J257" s="298"/>
      <c r="K257" s="298"/>
      <c r="L257" s="298"/>
      <c r="M257" s="298"/>
      <c r="N257" s="298"/>
      <c r="O257" s="298"/>
      <c r="P257" s="298"/>
      <c r="Q257" s="298"/>
      <c r="R257" s="298"/>
      <c r="S257" s="298"/>
      <c r="T257" s="298"/>
      <c r="U257" s="298"/>
      <c r="V257" s="298"/>
      <c r="W257" s="298"/>
      <c r="X257" s="298"/>
      <c r="Y257" s="298"/>
      <c r="Z257" s="298"/>
      <c r="AA257" s="298"/>
      <c r="AB257" s="298"/>
      <c r="AC257" s="298"/>
      <c r="AD257" s="298"/>
      <c r="AE257" s="298"/>
      <c r="AF257" s="298"/>
      <c r="AG257" s="298"/>
      <c r="AH257" s="298"/>
      <c r="AI257" s="298"/>
      <c r="AJ257" s="298"/>
      <c r="AK257" s="298"/>
      <c r="AL257" s="298"/>
      <c r="AM257" s="298"/>
      <c r="AN257" s="298"/>
      <c r="AO257" s="298"/>
      <c r="AP257" s="298"/>
      <c r="AQ257" s="298"/>
      <c r="AR257" s="298"/>
      <c r="AS257" s="298"/>
      <c r="AT257" s="298"/>
      <c r="AU257" s="298"/>
      <c r="AV257" s="298"/>
      <c r="AW257" s="298"/>
      <c r="AX257" s="298"/>
      <c r="AY257" s="298"/>
      <c r="AZ257" s="298"/>
      <c r="BA257" s="298"/>
      <c r="BB257" s="298"/>
      <c r="BC257" s="298"/>
      <c r="BD257" s="298"/>
      <c r="BE257" s="298"/>
      <c r="BF257" s="298"/>
      <c r="BG257" s="298"/>
      <c r="BH257" s="298"/>
      <c r="BI257" s="298"/>
      <c r="BJ257" s="298"/>
      <c r="BK257" s="298"/>
      <c r="BL257" s="298"/>
      <c r="BM257" s="298"/>
      <c r="BN257" s="298"/>
      <c r="BO257" s="298"/>
      <c r="BP257" s="298"/>
      <c r="BQ257" s="298"/>
      <c r="BR257" s="298"/>
      <c r="BS257" s="298"/>
      <c r="BT257" s="298"/>
      <c r="BU257" s="298"/>
      <c r="BV257" s="298"/>
      <c r="BW257" s="298"/>
      <c r="BX257" s="298"/>
      <c r="BY257" s="298"/>
      <c r="BZ257" s="298"/>
      <c r="CA257" s="298"/>
      <c r="CB257" s="298"/>
      <c r="CC257" s="298"/>
      <c r="CD257" s="298"/>
      <c r="CE257" s="298"/>
      <c r="CF257" s="298"/>
      <c r="CG257" s="298"/>
      <c r="CH257" s="298"/>
      <c r="CI257" s="298"/>
      <c r="CJ257" s="298"/>
      <c r="CK257" s="298"/>
      <c r="CL257" s="298"/>
      <c r="CM257" s="298"/>
      <c r="CN257" s="298"/>
      <c r="CO257" s="298"/>
      <c r="CP257" s="298"/>
      <c r="CQ257" s="298"/>
      <c r="CR257" s="298"/>
      <c r="CS257" s="298"/>
      <c r="CT257" s="298"/>
      <c r="CU257" s="298"/>
      <c r="CV257" s="298"/>
      <c r="CW257" s="298"/>
      <c r="CX257" s="298"/>
      <c r="CY257" s="298"/>
      <c r="CZ257" s="298"/>
      <c r="DA257" s="298"/>
      <c r="DB257" s="298"/>
      <c r="DC257" s="298"/>
      <c r="DD257" s="298"/>
      <c r="DE257" s="298"/>
      <c r="DF257" s="298"/>
      <c r="DG257" s="298"/>
      <c r="DH257" s="298"/>
      <c r="DI257" s="298"/>
      <c r="DJ257" s="298"/>
      <c r="DK257" s="298"/>
      <c r="DL257" s="298"/>
      <c r="DM257" s="298"/>
      <c r="DN257" s="298"/>
      <c r="DO257" s="298"/>
      <c r="DP257" s="298"/>
      <c r="DQ257" s="298"/>
      <c r="DR257" s="298"/>
      <c r="DS257" s="298"/>
      <c r="DT257" s="298"/>
      <c r="DU257" s="298"/>
      <c r="DV257" s="298"/>
      <c r="DW257" s="298"/>
      <c r="DX257" s="298"/>
      <c r="DY257" s="298"/>
      <c r="DZ257" s="298"/>
      <c r="EA257" s="298"/>
      <c r="EB257" s="298"/>
      <c r="EC257" s="298"/>
      <c r="ED257" s="298"/>
      <c r="EE257" s="298"/>
      <c r="EF257" s="298"/>
      <c r="EG257" s="298"/>
      <c r="EH257" s="298"/>
      <c r="EI257" s="298"/>
      <c r="EJ257" s="298"/>
      <c r="EK257" s="298"/>
      <c r="EL257" s="298"/>
      <c r="EM257" s="298"/>
      <c r="EN257" s="298"/>
      <c r="EO257" s="298"/>
      <c r="EP257" s="298"/>
      <c r="EQ257" s="298"/>
      <c r="ER257" s="298"/>
      <c r="ES257" s="298"/>
      <c r="ET257" s="298"/>
      <c r="EU257" s="298"/>
      <c r="EV257" s="298"/>
      <c r="EW257" s="298"/>
      <c r="EX257" s="298"/>
      <c r="EY257" s="298"/>
      <c r="EZ257" s="298"/>
      <c r="FA257" s="298"/>
      <c r="FB257" s="298"/>
      <c r="FC257" s="298"/>
      <c r="FD257" s="298"/>
      <c r="FE257" s="298"/>
      <c r="FF257" s="298"/>
      <c r="FG257" s="298"/>
      <c r="FH257" s="298"/>
      <c r="FI257" s="298"/>
      <c r="FJ257" s="298"/>
      <c r="FK257" s="298"/>
      <c r="FL257" s="298"/>
      <c r="FM257" s="298"/>
      <c r="FN257" s="298"/>
      <c r="FO257" s="298"/>
      <c r="FP257" s="298"/>
      <c r="FQ257" s="298"/>
      <c r="FR257" s="298"/>
      <c r="FS257" s="298"/>
      <c r="FT257" s="298"/>
      <c r="FU257" s="298"/>
      <c r="FV257" s="298"/>
      <c r="FW257" s="298"/>
      <c r="FX257" s="298"/>
      <c r="FY257" s="298"/>
      <c r="FZ257" s="298"/>
      <c r="GA257" s="298"/>
      <c r="GB257" s="298"/>
      <c r="GC257" s="298"/>
      <c r="GD257" s="298"/>
      <c r="GE257" s="298"/>
      <c r="GF257" s="298"/>
      <c r="GG257" s="298"/>
      <c r="GH257" s="298"/>
      <c r="GI257" s="298"/>
      <c r="GJ257" s="298"/>
      <c r="GK257" s="298"/>
      <c r="GL257" s="298"/>
      <c r="GM257" s="298"/>
      <c r="GN257" s="298"/>
      <c r="GO257" s="298"/>
      <c r="GP257" s="298"/>
      <c r="GQ257" s="298"/>
      <c r="GR257" s="298"/>
      <c r="GS257" s="298"/>
      <c r="GT257" s="298"/>
      <c r="GU257" s="298"/>
      <c r="GV257" s="298"/>
      <c r="GW257" s="298"/>
      <c r="GX257" s="298"/>
      <c r="GY257" s="298"/>
      <c r="GZ257" s="298"/>
      <c r="HA257" s="298"/>
      <c r="HB257" s="298"/>
      <c r="HC257" s="298"/>
      <c r="HD257" s="298"/>
      <c r="HE257" s="298"/>
      <c r="HF257" s="298"/>
      <c r="HG257" s="298"/>
      <c r="HH257" s="298"/>
      <c r="HI257" s="298"/>
      <c r="HJ257" s="298"/>
      <c r="HK257" s="298"/>
      <c r="HL257" s="298"/>
      <c r="HM257" s="298"/>
      <c r="HN257" s="298"/>
      <c r="HO257" s="298"/>
      <c r="HP257" s="298"/>
      <c r="HQ257" s="298"/>
      <c r="HR257" s="298"/>
      <c r="HS257" s="298"/>
      <c r="HT257" s="298"/>
      <c r="HU257" s="298"/>
      <c r="HV257" s="298"/>
      <c r="HW257" s="298"/>
      <c r="HX257" s="298"/>
      <c r="HY257" s="298"/>
      <c r="HZ257" s="298"/>
      <c r="IA257" s="298"/>
      <c r="IB257" s="298"/>
      <c r="IC257" s="298"/>
      <c r="ID257" s="298"/>
      <c r="IE257" s="298"/>
      <c r="IF257" s="298"/>
      <c r="IG257" s="298"/>
      <c r="IH257" s="298"/>
      <c r="II257" s="298"/>
      <c r="IJ257" s="298"/>
      <c r="IK257" s="298"/>
      <c r="IL257" s="298"/>
      <c r="IM257" s="298"/>
      <c r="IN257" s="298"/>
      <c r="IO257" s="298"/>
      <c r="IP257" s="298"/>
      <c r="IQ257" s="298"/>
      <c r="IR257" s="298"/>
      <c r="IS257" s="298"/>
      <c r="IT257" s="298"/>
      <c r="IU257" s="298"/>
      <c r="IV257" s="298"/>
      <c r="IW257" s="298"/>
      <c r="IX257" s="298"/>
    </row>
    <row r="258" spans="1:258" s="292" customFormat="1" ht="60" customHeight="1">
      <c r="A258" s="299" t="s">
        <v>30</v>
      </c>
      <c r="B258" s="61" t="s">
        <v>1198</v>
      </c>
      <c r="C258" s="282"/>
      <c r="D258" s="283"/>
      <c r="F258" s="332"/>
      <c r="J258" s="298"/>
      <c r="K258" s="298"/>
      <c r="L258" s="298"/>
      <c r="M258" s="298"/>
      <c r="N258" s="298"/>
      <c r="O258" s="298"/>
      <c r="P258" s="298"/>
      <c r="Q258" s="298"/>
      <c r="R258" s="298"/>
      <c r="S258" s="298"/>
      <c r="T258" s="298"/>
      <c r="U258" s="298"/>
      <c r="V258" s="298"/>
      <c r="W258" s="298"/>
      <c r="X258" s="298"/>
      <c r="Y258" s="298"/>
      <c r="Z258" s="298"/>
      <c r="AA258" s="298"/>
      <c r="AB258" s="298"/>
      <c r="AC258" s="298"/>
      <c r="AD258" s="298"/>
      <c r="AE258" s="298"/>
      <c r="AF258" s="298"/>
      <c r="AG258" s="298"/>
      <c r="AH258" s="298"/>
      <c r="AI258" s="298"/>
      <c r="AJ258" s="298"/>
      <c r="AK258" s="298"/>
      <c r="AL258" s="298"/>
      <c r="AM258" s="298"/>
      <c r="AN258" s="298"/>
      <c r="AO258" s="298"/>
      <c r="AP258" s="298"/>
      <c r="AQ258" s="298"/>
      <c r="AR258" s="298"/>
      <c r="AS258" s="298"/>
      <c r="AT258" s="298"/>
      <c r="AU258" s="298"/>
      <c r="AV258" s="298"/>
      <c r="AW258" s="298"/>
      <c r="AX258" s="298"/>
      <c r="AY258" s="298"/>
      <c r="AZ258" s="298"/>
      <c r="BA258" s="298"/>
      <c r="BB258" s="298"/>
      <c r="BC258" s="298"/>
      <c r="BD258" s="298"/>
      <c r="BE258" s="298"/>
      <c r="BF258" s="298"/>
      <c r="BG258" s="298"/>
      <c r="BH258" s="298"/>
      <c r="BI258" s="298"/>
      <c r="BJ258" s="298"/>
      <c r="BK258" s="298"/>
      <c r="BL258" s="298"/>
      <c r="BM258" s="298"/>
      <c r="BN258" s="298"/>
      <c r="BO258" s="298"/>
      <c r="BP258" s="298"/>
      <c r="BQ258" s="298"/>
      <c r="BR258" s="298"/>
      <c r="BS258" s="298"/>
      <c r="BT258" s="298"/>
      <c r="BU258" s="298"/>
      <c r="BV258" s="298"/>
      <c r="BW258" s="298"/>
      <c r="BX258" s="298"/>
      <c r="BY258" s="298"/>
      <c r="BZ258" s="298"/>
      <c r="CA258" s="298"/>
      <c r="CB258" s="298"/>
      <c r="CC258" s="298"/>
      <c r="CD258" s="298"/>
      <c r="CE258" s="298"/>
      <c r="CF258" s="298"/>
      <c r="CG258" s="298"/>
      <c r="CH258" s="298"/>
      <c r="CI258" s="298"/>
      <c r="CJ258" s="298"/>
      <c r="CK258" s="298"/>
      <c r="CL258" s="298"/>
      <c r="CM258" s="298"/>
      <c r="CN258" s="298"/>
      <c r="CO258" s="298"/>
      <c r="CP258" s="298"/>
      <c r="CQ258" s="298"/>
      <c r="CR258" s="298"/>
      <c r="CS258" s="298"/>
      <c r="CT258" s="298"/>
      <c r="CU258" s="298"/>
      <c r="CV258" s="298"/>
      <c r="CW258" s="298"/>
      <c r="CX258" s="298"/>
      <c r="CY258" s="298"/>
      <c r="CZ258" s="298"/>
      <c r="DA258" s="298"/>
      <c r="DB258" s="298"/>
      <c r="DC258" s="298"/>
      <c r="DD258" s="298"/>
      <c r="DE258" s="298"/>
      <c r="DF258" s="298"/>
      <c r="DG258" s="298"/>
      <c r="DH258" s="298"/>
      <c r="DI258" s="298"/>
      <c r="DJ258" s="298"/>
      <c r="DK258" s="298"/>
      <c r="DL258" s="298"/>
      <c r="DM258" s="298"/>
      <c r="DN258" s="298"/>
      <c r="DO258" s="298"/>
      <c r="DP258" s="298"/>
      <c r="DQ258" s="298"/>
      <c r="DR258" s="298"/>
      <c r="DS258" s="298"/>
      <c r="DT258" s="298"/>
      <c r="DU258" s="298"/>
      <c r="DV258" s="298"/>
      <c r="DW258" s="298"/>
      <c r="DX258" s="298"/>
      <c r="DY258" s="298"/>
      <c r="DZ258" s="298"/>
      <c r="EA258" s="298"/>
      <c r="EB258" s="298"/>
      <c r="EC258" s="298"/>
      <c r="ED258" s="298"/>
      <c r="EE258" s="298"/>
      <c r="EF258" s="298"/>
      <c r="EG258" s="298"/>
      <c r="EH258" s="298"/>
      <c r="EI258" s="298"/>
      <c r="EJ258" s="298"/>
      <c r="EK258" s="298"/>
      <c r="EL258" s="298"/>
      <c r="EM258" s="298"/>
      <c r="EN258" s="298"/>
      <c r="EO258" s="298"/>
      <c r="EP258" s="298"/>
      <c r="EQ258" s="298"/>
      <c r="ER258" s="298"/>
      <c r="ES258" s="298"/>
      <c r="ET258" s="298"/>
      <c r="EU258" s="298"/>
      <c r="EV258" s="298"/>
      <c r="EW258" s="298"/>
      <c r="EX258" s="298"/>
      <c r="EY258" s="298"/>
      <c r="EZ258" s="298"/>
      <c r="FA258" s="298"/>
      <c r="FB258" s="298"/>
      <c r="FC258" s="298"/>
      <c r="FD258" s="298"/>
      <c r="FE258" s="298"/>
      <c r="FF258" s="298"/>
      <c r="FG258" s="298"/>
      <c r="FH258" s="298"/>
      <c r="FI258" s="298"/>
      <c r="FJ258" s="298"/>
      <c r="FK258" s="298"/>
      <c r="FL258" s="298"/>
      <c r="FM258" s="298"/>
      <c r="FN258" s="298"/>
      <c r="FO258" s="298"/>
      <c r="FP258" s="298"/>
      <c r="FQ258" s="298"/>
      <c r="FR258" s="298"/>
      <c r="FS258" s="298"/>
      <c r="FT258" s="298"/>
      <c r="FU258" s="298"/>
      <c r="FV258" s="298"/>
      <c r="FW258" s="298"/>
      <c r="FX258" s="298"/>
      <c r="FY258" s="298"/>
      <c r="FZ258" s="298"/>
      <c r="GA258" s="298"/>
      <c r="GB258" s="298"/>
      <c r="GC258" s="298"/>
      <c r="GD258" s="298"/>
      <c r="GE258" s="298"/>
      <c r="GF258" s="298"/>
      <c r="GG258" s="298"/>
      <c r="GH258" s="298"/>
      <c r="GI258" s="298"/>
      <c r="GJ258" s="298"/>
      <c r="GK258" s="298"/>
      <c r="GL258" s="298"/>
      <c r="GM258" s="298"/>
      <c r="GN258" s="298"/>
      <c r="GO258" s="298"/>
      <c r="GP258" s="298"/>
      <c r="GQ258" s="298"/>
      <c r="GR258" s="298"/>
      <c r="GS258" s="298"/>
      <c r="GT258" s="298"/>
      <c r="GU258" s="298"/>
      <c r="GV258" s="298"/>
      <c r="GW258" s="298"/>
      <c r="GX258" s="298"/>
      <c r="GY258" s="298"/>
      <c r="GZ258" s="298"/>
      <c r="HA258" s="298"/>
      <c r="HB258" s="298"/>
      <c r="HC258" s="298"/>
      <c r="HD258" s="298"/>
      <c r="HE258" s="298"/>
      <c r="HF258" s="298"/>
      <c r="HG258" s="298"/>
      <c r="HH258" s="298"/>
      <c r="HI258" s="298"/>
      <c r="HJ258" s="298"/>
      <c r="HK258" s="298"/>
      <c r="HL258" s="298"/>
      <c r="HM258" s="298"/>
      <c r="HN258" s="298"/>
      <c r="HO258" s="298"/>
      <c r="HP258" s="298"/>
      <c r="HQ258" s="298"/>
      <c r="HR258" s="298"/>
      <c r="HS258" s="298"/>
      <c r="HT258" s="298"/>
      <c r="HU258" s="298"/>
      <c r="HV258" s="298"/>
      <c r="HW258" s="298"/>
      <c r="HX258" s="298"/>
      <c r="HY258" s="298"/>
      <c r="HZ258" s="298"/>
      <c r="IA258" s="298"/>
      <c r="IB258" s="298"/>
      <c r="IC258" s="298"/>
      <c r="ID258" s="298"/>
      <c r="IE258" s="298"/>
      <c r="IF258" s="298"/>
      <c r="IG258" s="298"/>
      <c r="IH258" s="298"/>
      <c r="II258" s="298"/>
      <c r="IJ258" s="298"/>
      <c r="IK258" s="298"/>
      <c r="IL258" s="298"/>
      <c r="IM258" s="298"/>
      <c r="IN258" s="298"/>
      <c r="IO258" s="298"/>
      <c r="IP258" s="298"/>
      <c r="IQ258" s="298"/>
      <c r="IR258" s="298"/>
      <c r="IS258" s="298"/>
      <c r="IT258" s="298"/>
      <c r="IU258" s="298"/>
      <c r="IV258" s="298"/>
      <c r="IW258" s="298"/>
      <c r="IX258" s="298"/>
    </row>
    <row r="259" spans="1:258" s="292" customFormat="1">
      <c r="A259" s="294"/>
      <c r="B259" s="300" t="s">
        <v>1199</v>
      </c>
      <c r="C259" s="282" t="s">
        <v>38</v>
      </c>
      <c r="D259" s="283"/>
      <c r="E259" s="283">
        <f>12*1.3</f>
        <v>15.600000000000001</v>
      </c>
      <c r="F259" s="327">
        <v>0</v>
      </c>
      <c r="G259" s="283"/>
      <c r="H259" s="283">
        <f>+E259*F259</f>
        <v>0</v>
      </c>
      <c r="J259" s="298"/>
      <c r="K259" s="298"/>
      <c r="L259" s="298"/>
      <c r="M259" s="298"/>
      <c r="N259" s="298"/>
      <c r="O259" s="298"/>
      <c r="P259" s="298"/>
      <c r="Q259" s="298"/>
      <c r="R259" s="298"/>
      <c r="S259" s="298"/>
      <c r="T259" s="298"/>
      <c r="U259" s="298"/>
      <c r="V259" s="298"/>
      <c r="W259" s="298"/>
      <c r="X259" s="298"/>
      <c r="Y259" s="298"/>
      <c r="Z259" s="298"/>
      <c r="AA259" s="298"/>
      <c r="AB259" s="298"/>
      <c r="AC259" s="298"/>
      <c r="AD259" s="298"/>
      <c r="AE259" s="298"/>
      <c r="AF259" s="298"/>
      <c r="AG259" s="298"/>
      <c r="AH259" s="298"/>
      <c r="AI259" s="298"/>
      <c r="AJ259" s="298"/>
      <c r="AK259" s="298"/>
      <c r="AL259" s="298"/>
      <c r="AM259" s="298"/>
      <c r="AN259" s="298"/>
      <c r="AO259" s="298"/>
      <c r="AP259" s="298"/>
      <c r="AQ259" s="298"/>
      <c r="AR259" s="298"/>
      <c r="AS259" s="298"/>
      <c r="AT259" s="298"/>
      <c r="AU259" s="298"/>
      <c r="AV259" s="298"/>
      <c r="AW259" s="298"/>
      <c r="AX259" s="298"/>
      <c r="AY259" s="298"/>
      <c r="AZ259" s="298"/>
      <c r="BA259" s="298"/>
      <c r="BB259" s="298"/>
      <c r="BC259" s="298"/>
      <c r="BD259" s="298"/>
      <c r="BE259" s="298"/>
      <c r="BF259" s="298"/>
      <c r="BG259" s="298"/>
      <c r="BH259" s="298"/>
      <c r="BI259" s="298"/>
      <c r="BJ259" s="298"/>
      <c r="BK259" s="298"/>
      <c r="BL259" s="298"/>
      <c r="BM259" s="298"/>
      <c r="BN259" s="298"/>
      <c r="BO259" s="298"/>
      <c r="BP259" s="298"/>
      <c r="BQ259" s="298"/>
      <c r="BR259" s="298"/>
      <c r="BS259" s="298"/>
      <c r="BT259" s="298"/>
      <c r="BU259" s="298"/>
      <c r="BV259" s="298"/>
      <c r="BW259" s="298"/>
      <c r="BX259" s="298"/>
      <c r="BY259" s="298"/>
      <c r="BZ259" s="298"/>
      <c r="CA259" s="298"/>
      <c r="CB259" s="298"/>
      <c r="CC259" s="298"/>
      <c r="CD259" s="298"/>
      <c r="CE259" s="298"/>
      <c r="CF259" s="298"/>
      <c r="CG259" s="298"/>
      <c r="CH259" s="298"/>
      <c r="CI259" s="298"/>
      <c r="CJ259" s="298"/>
      <c r="CK259" s="298"/>
      <c r="CL259" s="298"/>
      <c r="CM259" s="298"/>
      <c r="CN259" s="298"/>
      <c r="CO259" s="298"/>
      <c r="CP259" s="298"/>
      <c r="CQ259" s="298"/>
      <c r="CR259" s="298"/>
      <c r="CS259" s="298"/>
      <c r="CT259" s="298"/>
      <c r="CU259" s="298"/>
      <c r="CV259" s="298"/>
      <c r="CW259" s="298"/>
      <c r="CX259" s="298"/>
      <c r="CY259" s="298"/>
      <c r="CZ259" s="298"/>
      <c r="DA259" s="298"/>
      <c r="DB259" s="298"/>
      <c r="DC259" s="298"/>
      <c r="DD259" s="298"/>
      <c r="DE259" s="298"/>
      <c r="DF259" s="298"/>
      <c r="DG259" s="298"/>
      <c r="DH259" s="298"/>
      <c r="DI259" s="298"/>
      <c r="DJ259" s="298"/>
      <c r="DK259" s="298"/>
      <c r="DL259" s="298"/>
      <c r="DM259" s="298"/>
      <c r="DN259" s="298"/>
      <c r="DO259" s="298"/>
      <c r="DP259" s="298"/>
      <c r="DQ259" s="298"/>
      <c r="DR259" s="298"/>
      <c r="DS259" s="298"/>
      <c r="DT259" s="298"/>
      <c r="DU259" s="298"/>
      <c r="DV259" s="298"/>
      <c r="DW259" s="298"/>
      <c r="DX259" s="298"/>
      <c r="DY259" s="298"/>
      <c r="DZ259" s="298"/>
      <c r="EA259" s="298"/>
      <c r="EB259" s="298"/>
      <c r="EC259" s="298"/>
      <c r="ED259" s="298"/>
      <c r="EE259" s="298"/>
      <c r="EF259" s="298"/>
      <c r="EG259" s="298"/>
      <c r="EH259" s="298"/>
      <c r="EI259" s="298"/>
      <c r="EJ259" s="298"/>
      <c r="EK259" s="298"/>
      <c r="EL259" s="298"/>
      <c r="EM259" s="298"/>
      <c r="EN259" s="298"/>
      <c r="EO259" s="298"/>
      <c r="EP259" s="298"/>
      <c r="EQ259" s="298"/>
      <c r="ER259" s="298"/>
      <c r="ES259" s="298"/>
      <c r="ET259" s="298"/>
      <c r="EU259" s="298"/>
      <c r="EV259" s="298"/>
      <c r="EW259" s="298"/>
      <c r="EX259" s="298"/>
      <c r="EY259" s="298"/>
      <c r="EZ259" s="298"/>
      <c r="FA259" s="298"/>
      <c r="FB259" s="298"/>
      <c r="FC259" s="298"/>
      <c r="FD259" s="298"/>
      <c r="FE259" s="298"/>
      <c r="FF259" s="298"/>
      <c r="FG259" s="298"/>
      <c r="FH259" s="298"/>
      <c r="FI259" s="298"/>
      <c r="FJ259" s="298"/>
      <c r="FK259" s="298"/>
      <c r="FL259" s="298"/>
      <c r="FM259" s="298"/>
      <c r="FN259" s="298"/>
      <c r="FO259" s="298"/>
      <c r="FP259" s="298"/>
      <c r="FQ259" s="298"/>
      <c r="FR259" s="298"/>
      <c r="FS259" s="298"/>
      <c r="FT259" s="298"/>
      <c r="FU259" s="298"/>
      <c r="FV259" s="298"/>
      <c r="FW259" s="298"/>
      <c r="FX259" s="298"/>
      <c r="FY259" s="298"/>
      <c r="FZ259" s="298"/>
      <c r="GA259" s="298"/>
      <c r="GB259" s="298"/>
      <c r="GC259" s="298"/>
      <c r="GD259" s="298"/>
      <c r="GE259" s="298"/>
      <c r="GF259" s="298"/>
      <c r="GG259" s="298"/>
      <c r="GH259" s="298"/>
      <c r="GI259" s="298"/>
      <c r="GJ259" s="298"/>
      <c r="GK259" s="298"/>
      <c r="GL259" s="298"/>
      <c r="GM259" s="298"/>
      <c r="GN259" s="298"/>
      <c r="GO259" s="298"/>
      <c r="GP259" s="298"/>
      <c r="GQ259" s="298"/>
      <c r="GR259" s="298"/>
      <c r="GS259" s="298"/>
      <c r="GT259" s="298"/>
      <c r="GU259" s="298"/>
      <c r="GV259" s="298"/>
      <c r="GW259" s="298"/>
      <c r="GX259" s="298"/>
      <c r="GY259" s="298"/>
      <c r="GZ259" s="298"/>
      <c r="HA259" s="298"/>
      <c r="HB259" s="298"/>
      <c r="HC259" s="298"/>
      <c r="HD259" s="298"/>
      <c r="HE259" s="298"/>
      <c r="HF259" s="298"/>
      <c r="HG259" s="298"/>
      <c r="HH259" s="298"/>
      <c r="HI259" s="298"/>
      <c r="HJ259" s="298"/>
      <c r="HK259" s="298"/>
      <c r="HL259" s="298"/>
      <c r="HM259" s="298"/>
      <c r="HN259" s="298"/>
      <c r="HO259" s="298"/>
      <c r="HP259" s="298"/>
      <c r="HQ259" s="298"/>
      <c r="HR259" s="298"/>
      <c r="HS259" s="298"/>
      <c r="HT259" s="298"/>
      <c r="HU259" s="298"/>
      <c r="HV259" s="298"/>
      <c r="HW259" s="298"/>
      <c r="HX259" s="298"/>
      <c r="HY259" s="298"/>
      <c r="HZ259" s="298"/>
      <c r="IA259" s="298"/>
      <c r="IB259" s="298"/>
      <c r="IC259" s="298"/>
      <c r="ID259" s="298"/>
      <c r="IE259" s="298"/>
      <c r="IF259" s="298"/>
      <c r="IG259" s="298"/>
      <c r="IH259" s="298"/>
      <c r="II259" s="298"/>
      <c r="IJ259" s="298"/>
      <c r="IK259" s="298"/>
      <c r="IL259" s="298"/>
      <c r="IM259" s="298"/>
      <c r="IN259" s="298"/>
      <c r="IO259" s="298"/>
      <c r="IP259" s="298"/>
      <c r="IQ259" s="298"/>
      <c r="IR259" s="298"/>
      <c r="IS259" s="298"/>
      <c r="IT259" s="298"/>
      <c r="IU259" s="298"/>
      <c r="IV259" s="298"/>
      <c r="IW259" s="298"/>
      <c r="IX259" s="298"/>
    </row>
    <row r="260" spans="1:258" s="292" customFormat="1">
      <c r="A260" s="294"/>
      <c r="B260" s="300" t="s">
        <v>1200</v>
      </c>
      <c r="C260" s="282" t="s">
        <v>38</v>
      </c>
      <c r="D260" s="283"/>
      <c r="E260" s="283">
        <f>12*1.3</f>
        <v>15.600000000000001</v>
      </c>
      <c r="F260" s="327">
        <v>0</v>
      </c>
      <c r="G260" s="283"/>
      <c r="H260" s="283">
        <f>+E260*F260</f>
        <v>0</v>
      </c>
      <c r="J260" s="298"/>
      <c r="K260" s="298"/>
      <c r="L260" s="298"/>
      <c r="M260" s="298"/>
      <c r="N260" s="298"/>
      <c r="O260" s="298"/>
      <c r="P260" s="298"/>
      <c r="Q260" s="298"/>
      <c r="R260" s="298"/>
      <c r="S260" s="298"/>
      <c r="T260" s="298"/>
      <c r="U260" s="298"/>
      <c r="V260" s="298"/>
      <c r="W260" s="298"/>
      <c r="X260" s="298"/>
      <c r="Y260" s="298"/>
      <c r="Z260" s="298"/>
      <c r="AA260" s="298"/>
      <c r="AB260" s="298"/>
      <c r="AC260" s="298"/>
      <c r="AD260" s="298"/>
      <c r="AE260" s="298"/>
      <c r="AF260" s="298"/>
      <c r="AG260" s="298"/>
      <c r="AH260" s="298"/>
      <c r="AI260" s="298"/>
      <c r="AJ260" s="298"/>
      <c r="AK260" s="298"/>
      <c r="AL260" s="298"/>
      <c r="AM260" s="298"/>
      <c r="AN260" s="298"/>
      <c r="AO260" s="298"/>
      <c r="AP260" s="298"/>
      <c r="AQ260" s="298"/>
      <c r="AR260" s="298"/>
      <c r="AS260" s="298"/>
      <c r="AT260" s="298"/>
      <c r="AU260" s="298"/>
      <c r="AV260" s="298"/>
      <c r="AW260" s="298"/>
      <c r="AX260" s="298"/>
      <c r="AY260" s="298"/>
      <c r="AZ260" s="298"/>
      <c r="BA260" s="298"/>
      <c r="BB260" s="298"/>
      <c r="BC260" s="298"/>
      <c r="BD260" s="298"/>
      <c r="BE260" s="298"/>
      <c r="BF260" s="298"/>
      <c r="BG260" s="298"/>
      <c r="BH260" s="298"/>
      <c r="BI260" s="298"/>
      <c r="BJ260" s="298"/>
      <c r="BK260" s="298"/>
      <c r="BL260" s="298"/>
      <c r="BM260" s="298"/>
      <c r="BN260" s="298"/>
      <c r="BO260" s="298"/>
      <c r="BP260" s="298"/>
      <c r="BQ260" s="298"/>
      <c r="BR260" s="298"/>
      <c r="BS260" s="298"/>
      <c r="BT260" s="298"/>
      <c r="BU260" s="298"/>
      <c r="BV260" s="298"/>
      <c r="BW260" s="298"/>
      <c r="BX260" s="298"/>
      <c r="BY260" s="298"/>
      <c r="BZ260" s="298"/>
      <c r="CA260" s="298"/>
      <c r="CB260" s="298"/>
      <c r="CC260" s="298"/>
      <c r="CD260" s="298"/>
      <c r="CE260" s="298"/>
      <c r="CF260" s="298"/>
      <c r="CG260" s="298"/>
      <c r="CH260" s="298"/>
      <c r="CI260" s="298"/>
      <c r="CJ260" s="298"/>
      <c r="CK260" s="298"/>
      <c r="CL260" s="298"/>
      <c r="CM260" s="298"/>
      <c r="CN260" s="298"/>
      <c r="CO260" s="298"/>
      <c r="CP260" s="298"/>
      <c r="CQ260" s="298"/>
      <c r="CR260" s="298"/>
      <c r="CS260" s="298"/>
      <c r="CT260" s="298"/>
      <c r="CU260" s="298"/>
      <c r="CV260" s="298"/>
      <c r="CW260" s="298"/>
      <c r="CX260" s="298"/>
      <c r="CY260" s="298"/>
      <c r="CZ260" s="298"/>
      <c r="DA260" s="298"/>
      <c r="DB260" s="298"/>
      <c r="DC260" s="298"/>
      <c r="DD260" s="298"/>
      <c r="DE260" s="298"/>
      <c r="DF260" s="298"/>
      <c r="DG260" s="298"/>
      <c r="DH260" s="298"/>
      <c r="DI260" s="298"/>
      <c r="DJ260" s="298"/>
      <c r="DK260" s="298"/>
      <c r="DL260" s="298"/>
      <c r="DM260" s="298"/>
      <c r="DN260" s="298"/>
      <c r="DO260" s="298"/>
      <c r="DP260" s="298"/>
      <c r="DQ260" s="298"/>
      <c r="DR260" s="298"/>
      <c r="DS260" s="298"/>
      <c r="DT260" s="298"/>
      <c r="DU260" s="298"/>
      <c r="DV260" s="298"/>
      <c r="DW260" s="298"/>
      <c r="DX260" s="298"/>
      <c r="DY260" s="298"/>
      <c r="DZ260" s="298"/>
      <c r="EA260" s="298"/>
      <c r="EB260" s="298"/>
      <c r="EC260" s="298"/>
      <c r="ED260" s="298"/>
      <c r="EE260" s="298"/>
      <c r="EF260" s="298"/>
      <c r="EG260" s="298"/>
      <c r="EH260" s="298"/>
      <c r="EI260" s="298"/>
      <c r="EJ260" s="298"/>
      <c r="EK260" s="298"/>
      <c r="EL260" s="298"/>
      <c r="EM260" s="298"/>
      <c r="EN260" s="298"/>
      <c r="EO260" s="298"/>
      <c r="EP260" s="298"/>
      <c r="EQ260" s="298"/>
      <c r="ER260" s="298"/>
      <c r="ES260" s="298"/>
      <c r="ET260" s="298"/>
      <c r="EU260" s="298"/>
      <c r="EV260" s="298"/>
      <c r="EW260" s="298"/>
      <c r="EX260" s="298"/>
      <c r="EY260" s="298"/>
      <c r="EZ260" s="298"/>
      <c r="FA260" s="298"/>
      <c r="FB260" s="298"/>
      <c r="FC260" s="298"/>
      <c r="FD260" s="298"/>
      <c r="FE260" s="298"/>
      <c r="FF260" s="298"/>
      <c r="FG260" s="298"/>
      <c r="FH260" s="298"/>
      <c r="FI260" s="298"/>
      <c r="FJ260" s="298"/>
      <c r="FK260" s="298"/>
      <c r="FL260" s="298"/>
      <c r="FM260" s="298"/>
      <c r="FN260" s="298"/>
      <c r="FO260" s="298"/>
      <c r="FP260" s="298"/>
      <c r="FQ260" s="298"/>
      <c r="FR260" s="298"/>
      <c r="FS260" s="298"/>
      <c r="FT260" s="298"/>
      <c r="FU260" s="298"/>
      <c r="FV260" s="298"/>
      <c r="FW260" s="298"/>
      <c r="FX260" s="298"/>
      <c r="FY260" s="298"/>
      <c r="FZ260" s="298"/>
      <c r="GA260" s="298"/>
      <c r="GB260" s="298"/>
      <c r="GC260" s="298"/>
      <c r="GD260" s="298"/>
      <c r="GE260" s="298"/>
      <c r="GF260" s="298"/>
      <c r="GG260" s="298"/>
      <c r="GH260" s="298"/>
      <c r="GI260" s="298"/>
      <c r="GJ260" s="298"/>
      <c r="GK260" s="298"/>
      <c r="GL260" s="298"/>
      <c r="GM260" s="298"/>
      <c r="GN260" s="298"/>
      <c r="GO260" s="298"/>
      <c r="GP260" s="298"/>
      <c r="GQ260" s="298"/>
      <c r="GR260" s="298"/>
      <c r="GS260" s="298"/>
      <c r="GT260" s="298"/>
      <c r="GU260" s="298"/>
      <c r="GV260" s="298"/>
      <c r="GW260" s="298"/>
      <c r="GX260" s="298"/>
      <c r="GY260" s="298"/>
      <c r="GZ260" s="298"/>
      <c r="HA260" s="298"/>
      <c r="HB260" s="298"/>
      <c r="HC260" s="298"/>
      <c r="HD260" s="298"/>
      <c r="HE260" s="298"/>
      <c r="HF260" s="298"/>
      <c r="HG260" s="298"/>
      <c r="HH260" s="298"/>
      <c r="HI260" s="298"/>
      <c r="HJ260" s="298"/>
      <c r="HK260" s="298"/>
      <c r="HL260" s="298"/>
      <c r="HM260" s="298"/>
      <c r="HN260" s="298"/>
      <c r="HO260" s="298"/>
      <c r="HP260" s="298"/>
      <c r="HQ260" s="298"/>
      <c r="HR260" s="298"/>
      <c r="HS260" s="298"/>
      <c r="HT260" s="298"/>
      <c r="HU260" s="298"/>
      <c r="HV260" s="298"/>
      <c r="HW260" s="298"/>
      <c r="HX260" s="298"/>
      <c r="HY260" s="298"/>
      <c r="HZ260" s="298"/>
      <c r="IA260" s="298"/>
      <c r="IB260" s="298"/>
      <c r="IC260" s="298"/>
      <c r="ID260" s="298"/>
      <c r="IE260" s="298"/>
      <c r="IF260" s="298"/>
      <c r="IG260" s="298"/>
      <c r="IH260" s="298"/>
      <c r="II260" s="298"/>
      <c r="IJ260" s="298"/>
      <c r="IK260" s="298"/>
      <c r="IL260" s="298"/>
      <c r="IM260" s="298"/>
      <c r="IN260" s="298"/>
      <c r="IO260" s="298"/>
      <c r="IP260" s="298"/>
      <c r="IQ260" s="298"/>
      <c r="IR260" s="298"/>
      <c r="IS260" s="298"/>
      <c r="IT260" s="298"/>
      <c r="IU260" s="298"/>
      <c r="IV260" s="298"/>
      <c r="IW260" s="298"/>
      <c r="IX260" s="298"/>
    </row>
    <row r="261" spans="1:258" s="292" customFormat="1">
      <c r="A261" s="294"/>
      <c r="B261" s="61"/>
      <c r="C261" s="298"/>
      <c r="D261" s="283"/>
      <c r="E261" s="283"/>
      <c r="F261" s="327"/>
      <c r="G261" s="283"/>
      <c r="H261" s="283"/>
      <c r="J261" s="298"/>
      <c r="K261" s="298"/>
      <c r="L261" s="298"/>
      <c r="M261" s="298"/>
      <c r="N261" s="298"/>
      <c r="O261" s="298"/>
      <c r="P261" s="298"/>
      <c r="Q261" s="298"/>
      <c r="R261" s="298"/>
      <c r="S261" s="298"/>
      <c r="T261" s="298"/>
      <c r="U261" s="298"/>
      <c r="V261" s="298"/>
      <c r="W261" s="298"/>
      <c r="X261" s="298"/>
      <c r="Y261" s="298"/>
      <c r="Z261" s="298"/>
      <c r="AA261" s="298"/>
      <c r="AB261" s="298"/>
      <c r="AC261" s="298"/>
      <c r="AD261" s="298"/>
      <c r="AE261" s="298"/>
      <c r="AF261" s="298"/>
      <c r="AG261" s="298"/>
      <c r="AH261" s="298"/>
      <c r="AI261" s="298"/>
      <c r="AJ261" s="298"/>
      <c r="AK261" s="298"/>
      <c r="AL261" s="298"/>
      <c r="AM261" s="298"/>
      <c r="AN261" s="298"/>
      <c r="AO261" s="298"/>
      <c r="AP261" s="298"/>
      <c r="AQ261" s="298"/>
      <c r="AR261" s="298"/>
      <c r="AS261" s="298"/>
      <c r="AT261" s="298"/>
      <c r="AU261" s="298"/>
      <c r="AV261" s="298"/>
      <c r="AW261" s="298"/>
      <c r="AX261" s="298"/>
      <c r="AY261" s="298"/>
      <c r="AZ261" s="298"/>
      <c r="BA261" s="298"/>
      <c r="BB261" s="298"/>
      <c r="BC261" s="298"/>
      <c r="BD261" s="298"/>
      <c r="BE261" s="298"/>
      <c r="BF261" s="298"/>
      <c r="BG261" s="298"/>
      <c r="BH261" s="298"/>
      <c r="BI261" s="298"/>
      <c r="BJ261" s="298"/>
      <c r="BK261" s="298"/>
      <c r="BL261" s="298"/>
      <c r="BM261" s="298"/>
      <c r="BN261" s="298"/>
      <c r="BO261" s="298"/>
      <c r="BP261" s="298"/>
      <c r="BQ261" s="298"/>
      <c r="BR261" s="298"/>
      <c r="BS261" s="298"/>
      <c r="BT261" s="298"/>
      <c r="BU261" s="298"/>
      <c r="BV261" s="298"/>
      <c r="BW261" s="298"/>
      <c r="BX261" s="298"/>
      <c r="BY261" s="298"/>
      <c r="BZ261" s="298"/>
      <c r="CA261" s="298"/>
      <c r="CB261" s="298"/>
      <c r="CC261" s="298"/>
      <c r="CD261" s="298"/>
      <c r="CE261" s="298"/>
      <c r="CF261" s="298"/>
      <c r="CG261" s="298"/>
      <c r="CH261" s="298"/>
      <c r="CI261" s="298"/>
      <c r="CJ261" s="298"/>
      <c r="CK261" s="298"/>
      <c r="CL261" s="298"/>
      <c r="CM261" s="298"/>
      <c r="CN261" s="298"/>
      <c r="CO261" s="298"/>
      <c r="CP261" s="298"/>
      <c r="CQ261" s="298"/>
      <c r="CR261" s="298"/>
      <c r="CS261" s="298"/>
      <c r="CT261" s="298"/>
      <c r="CU261" s="298"/>
      <c r="CV261" s="298"/>
      <c r="CW261" s="298"/>
      <c r="CX261" s="298"/>
      <c r="CY261" s="298"/>
      <c r="CZ261" s="298"/>
      <c r="DA261" s="298"/>
      <c r="DB261" s="298"/>
      <c r="DC261" s="298"/>
      <c r="DD261" s="298"/>
      <c r="DE261" s="298"/>
      <c r="DF261" s="298"/>
      <c r="DG261" s="298"/>
      <c r="DH261" s="298"/>
      <c r="DI261" s="298"/>
      <c r="DJ261" s="298"/>
      <c r="DK261" s="298"/>
      <c r="DL261" s="298"/>
      <c r="DM261" s="298"/>
      <c r="DN261" s="298"/>
      <c r="DO261" s="298"/>
      <c r="DP261" s="298"/>
      <c r="DQ261" s="298"/>
      <c r="DR261" s="298"/>
      <c r="DS261" s="298"/>
      <c r="DT261" s="298"/>
      <c r="DU261" s="298"/>
      <c r="DV261" s="298"/>
      <c r="DW261" s="298"/>
      <c r="DX261" s="298"/>
      <c r="DY261" s="298"/>
      <c r="DZ261" s="298"/>
      <c r="EA261" s="298"/>
      <c r="EB261" s="298"/>
      <c r="EC261" s="298"/>
      <c r="ED261" s="298"/>
      <c r="EE261" s="298"/>
      <c r="EF261" s="298"/>
      <c r="EG261" s="298"/>
      <c r="EH261" s="298"/>
      <c r="EI261" s="298"/>
      <c r="EJ261" s="298"/>
      <c r="EK261" s="298"/>
      <c r="EL261" s="298"/>
      <c r="EM261" s="298"/>
      <c r="EN261" s="298"/>
      <c r="EO261" s="298"/>
      <c r="EP261" s="298"/>
      <c r="EQ261" s="298"/>
      <c r="ER261" s="298"/>
      <c r="ES261" s="298"/>
      <c r="ET261" s="298"/>
      <c r="EU261" s="298"/>
      <c r="EV261" s="298"/>
      <c r="EW261" s="298"/>
      <c r="EX261" s="298"/>
      <c r="EY261" s="298"/>
      <c r="EZ261" s="298"/>
      <c r="FA261" s="298"/>
      <c r="FB261" s="298"/>
      <c r="FC261" s="298"/>
      <c r="FD261" s="298"/>
      <c r="FE261" s="298"/>
      <c r="FF261" s="298"/>
      <c r="FG261" s="298"/>
      <c r="FH261" s="298"/>
      <c r="FI261" s="298"/>
      <c r="FJ261" s="298"/>
      <c r="FK261" s="298"/>
      <c r="FL261" s="298"/>
      <c r="FM261" s="298"/>
      <c r="FN261" s="298"/>
      <c r="FO261" s="298"/>
      <c r="FP261" s="298"/>
      <c r="FQ261" s="298"/>
      <c r="FR261" s="298"/>
      <c r="FS261" s="298"/>
      <c r="FT261" s="298"/>
      <c r="FU261" s="298"/>
      <c r="FV261" s="298"/>
      <c r="FW261" s="298"/>
      <c r="FX261" s="298"/>
      <c r="FY261" s="298"/>
      <c r="FZ261" s="298"/>
      <c r="GA261" s="298"/>
      <c r="GB261" s="298"/>
      <c r="GC261" s="298"/>
      <c r="GD261" s="298"/>
      <c r="GE261" s="298"/>
      <c r="GF261" s="298"/>
      <c r="GG261" s="298"/>
      <c r="GH261" s="298"/>
      <c r="GI261" s="298"/>
      <c r="GJ261" s="298"/>
      <c r="GK261" s="298"/>
      <c r="GL261" s="298"/>
      <c r="GM261" s="298"/>
      <c r="GN261" s="298"/>
      <c r="GO261" s="298"/>
      <c r="GP261" s="298"/>
      <c r="GQ261" s="298"/>
      <c r="GR261" s="298"/>
      <c r="GS261" s="298"/>
      <c r="GT261" s="298"/>
      <c r="GU261" s="298"/>
      <c r="GV261" s="298"/>
      <c r="GW261" s="298"/>
      <c r="GX261" s="298"/>
      <c r="GY261" s="298"/>
      <c r="GZ261" s="298"/>
      <c r="HA261" s="298"/>
      <c r="HB261" s="298"/>
      <c r="HC261" s="298"/>
      <c r="HD261" s="298"/>
      <c r="HE261" s="298"/>
      <c r="HF261" s="298"/>
      <c r="HG261" s="298"/>
      <c r="HH261" s="298"/>
      <c r="HI261" s="298"/>
      <c r="HJ261" s="298"/>
      <c r="HK261" s="298"/>
      <c r="HL261" s="298"/>
      <c r="HM261" s="298"/>
      <c r="HN261" s="298"/>
      <c r="HO261" s="298"/>
      <c r="HP261" s="298"/>
      <c r="HQ261" s="298"/>
      <c r="HR261" s="298"/>
      <c r="HS261" s="298"/>
      <c r="HT261" s="298"/>
      <c r="HU261" s="298"/>
      <c r="HV261" s="298"/>
      <c r="HW261" s="298"/>
      <c r="HX261" s="298"/>
      <c r="HY261" s="298"/>
      <c r="HZ261" s="298"/>
      <c r="IA261" s="298"/>
      <c r="IB261" s="298"/>
      <c r="IC261" s="298"/>
      <c r="ID261" s="298"/>
      <c r="IE261" s="298"/>
      <c r="IF261" s="298"/>
      <c r="IG261" s="298"/>
      <c r="IH261" s="298"/>
      <c r="II261" s="298"/>
      <c r="IJ261" s="298"/>
      <c r="IK261" s="298"/>
      <c r="IL261" s="298"/>
      <c r="IM261" s="298"/>
      <c r="IN261" s="298"/>
      <c r="IO261" s="298"/>
      <c r="IP261" s="298"/>
      <c r="IQ261" s="298"/>
      <c r="IR261" s="298"/>
      <c r="IS261" s="298"/>
      <c r="IT261" s="298"/>
      <c r="IU261" s="298"/>
      <c r="IV261" s="298"/>
      <c r="IW261" s="298"/>
      <c r="IX261" s="298"/>
    </row>
    <row r="262" spans="1:258" s="292" customFormat="1" ht="60" customHeight="1">
      <c r="A262" s="299" t="s">
        <v>33</v>
      </c>
      <c r="B262" s="61" t="s">
        <v>1201</v>
      </c>
      <c r="C262" s="282" t="s">
        <v>38</v>
      </c>
      <c r="D262" s="283"/>
      <c r="E262" s="283">
        <f>1+0.5+1.2+(0.3*5)+(0.3*6)+1.7+1.2+0.5</f>
        <v>9.4</v>
      </c>
      <c r="F262" s="327">
        <v>0</v>
      </c>
      <c r="G262" s="283"/>
      <c r="H262" s="283">
        <f>+E262*F262</f>
        <v>0</v>
      </c>
      <c r="J262" s="298"/>
      <c r="K262" s="298"/>
      <c r="L262" s="298"/>
      <c r="M262" s="298"/>
      <c r="N262" s="298"/>
      <c r="O262" s="298"/>
      <c r="P262" s="298"/>
      <c r="Q262" s="298"/>
      <c r="R262" s="298"/>
      <c r="S262" s="298"/>
      <c r="T262" s="298"/>
      <c r="U262" s="298"/>
      <c r="V262" s="298"/>
      <c r="W262" s="298"/>
      <c r="X262" s="298"/>
      <c r="Y262" s="298"/>
      <c r="Z262" s="298"/>
      <c r="AA262" s="298"/>
      <c r="AB262" s="298"/>
      <c r="AC262" s="298"/>
      <c r="AD262" s="298"/>
      <c r="AE262" s="298"/>
      <c r="AF262" s="298"/>
      <c r="AG262" s="298"/>
      <c r="AH262" s="298"/>
      <c r="AI262" s="298"/>
      <c r="AJ262" s="298"/>
      <c r="AK262" s="298"/>
      <c r="AL262" s="298"/>
      <c r="AM262" s="298"/>
      <c r="AN262" s="298"/>
      <c r="AO262" s="298"/>
      <c r="AP262" s="298"/>
      <c r="AQ262" s="298"/>
      <c r="AR262" s="298"/>
      <c r="AS262" s="298"/>
      <c r="AT262" s="298"/>
      <c r="AU262" s="298"/>
      <c r="AV262" s="298"/>
      <c r="AW262" s="298"/>
      <c r="AX262" s="298"/>
      <c r="AY262" s="298"/>
      <c r="AZ262" s="298"/>
      <c r="BA262" s="298"/>
      <c r="BB262" s="298"/>
      <c r="BC262" s="298"/>
      <c r="BD262" s="298"/>
      <c r="BE262" s="298"/>
      <c r="BF262" s="298"/>
      <c r="BG262" s="298"/>
      <c r="BH262" s="298"/>
      <c r="BI262" s="298"/>
      <c r="BJ262" s="298"/>
      <c r="BK262" s="298"/>
      <c r="BL262" s="298"/>
      <c r="BM262" s="298"/>
      <c r="BN262" s="298"/>
      <c r="BO262" s="298"/>
      <c r="BP262" s="298"/>
      <c r="BQ262" s="298"/>
      <c r="BR262" s="298"/>
      <c r="BS262" s="298"/>
      <c r="BT262" s="298"/>
      <c r="BU262" s="298"/>
      <c r="BV262" s="298"/>
      <c r="BW262" s="298"/>
      <c r="BX262" s="298"/>
      <c r="BY262" s="298"/>
      <c r="BZ262" s="298"/>
      <c r="CA262" s="298"/>
      <c r="CB262" s="298"/>
      <c r="CC262" s="298"/>
      <c r="CD262" s="298"/>
      <c r="CE262" s="298"/>
      <c r="CF262" s="298"/>
      <c r="CG262" s="298"/>
      <c r="CH262" s="298"/>
      <c r="CI262" s="298"/>
      <c r="CJ262" s="298"/>
      <c r="CK262" s="298"/>
      <c r="CL262" s="298"/>
      <c r="CM262" s="298"/>
      <c r="CN262" s="298"/>
      <c r="CO262" s="298"/>
      <c r="CP262" s="298"/>
      <c r="CQ262" s="298"/>
      <c r="CR262" s="298"/>
      <c r="CS262" s="298"/>
      <c r="CT262" s="298"/>
      <c r="CU262" s="298"/>
      <c r="CV262" s="298"/>
      <c r="CW262" s="298"/>
      <c r="CX262" s="298"/>
      <c r="CY262" s="298"/>
      <c r="CZ262" s="298"/>
      <c r="DA262" s="298"/>
      <c r="DB262" s="298"/>
      <c r="DC262" s="298"/>
      <c r="DD262" s="298"/>
      <c r="DE262" s="298"/>
      <c r="DF262" s="298"/>
      <c r="DG262" s="298"/>
      <c r="DH262" s="298"/>
      <c r="DI262" s="298"/>
      <c r="DJ262" s="298"/>
      <c r="DK262" s="298"/>
      <c r="DL262" s="298"/>
      <c r="DM262" s="298"/>
      <c r="DN262" s="298"/>
      <c r="DO262" s="298"/>
      <c r="DP262" s="298"/>
      <c r="DQ262" s="298"/>
      <c r="DR262" s="298"/>
      <c r="DS262" s="298"/>
      <c r="DT262" s="298"/>
      <c r="DU262" s="298"/>
      <c r="DV262" s="298"/>
      <c r="DW262" s="298"/>
      <c r="DX262" s="298"/>
      <c r="DY262" s="298"/>
      <c r="DZ262" s="298"/>
      <c r="EA262" s="298"/>
      <c r="EB262" s="298"/>
      <c r="EC262" s="298"/>
      <c r="ED262" s="298"/>
      <c r="EE262" s="298"/>
      <c r="EF262" s="298"/>
      <c r="EG262" s="298"/>
      <c r="EH262" s="298"/>
      <c r="EI262" s="298"/>
      <c r="EJ262" s="298"/>
      <c r="EK262" s="298"/>
      <c r="EL262" s="298"/>
      <c r="EM262" s="298"/>
      <c r="EN262" s="298"/>
      <c r="EO262" s="298"/>
      <c r="EP262" s="298"/>
      <c r="EQ262" s="298"/>
      <c r="ER262" s="298"/>
      <c r="ES262" s="298"/>
      <c r="ET262" s="298"/>
      <c r="EU262" s="298"/>
      <c r="EV262" s="298"/>
      <c r="EW262" s="298"/>
      <c r="EX262" s="298"/>
      <c r="EY262" s="298"/>
      <c r="EZ262" s="298"/>
      <c r="FA262" s="298"/>
      <c r="FB262" s="298"/>
      <c r="FC262" s="298"/>
      <c r="FD262" s="298"/>
      <c r="FE262" s="298"/>
      <c r="FF262" s="298"/>
      <c r="FG262" s="298"/>
      <c r="FH262" s="298"/>
      <c r="FI262" s="298"/>
      <c r="FJ262" s="298"/>
      <c r="FK262" s="298"/>
      <c r="FL262" s="298"/>
      <c r="FM262" s="298"/>
      <c r="FN262" s="298"/>
      <c r="FO262" s="298"/>
      <c r="FP262" s="298"/>
      <c r="FQ262" s="298"/>
      <c r="FR262" s="298"/>
      <c r="FS262" s="298"/>
      <c r="FT262" s="298"/>
      <c r="FU262" s="298"/>
      <c r="FV262" s="298"/>
      <c r="FW262" s="298"/>
      <c r="FX262" s="298"/>
      <c r="FY262" s="298"/>
      <c r="FZ262" s="298"/>
      <c r="GA262" s="298"/>
      <c r="GB262" s="298"/>
      <c r="GC262" s="298"/>
      <c r="GD262" s="298"/>
      <c r="GE262" s="298"/>
      <c r="GF262" s="298"/>
      <c r="GG262" s="298"/>
      <c r="GH262" s="298"/>
      <c r="GI262" s="298"/>
      <c r="GJ262" s="298"/>
      <c r="GK262" s="298"/>
      <c r="GL262" s="298"/>
      <c r="GM262" s="298"/>
      <c r="GN262" s="298"/>
      <c r="GO262" s="298"/>
      <c r="GP262" s="298"/>
      <c r="GQ262" s="298"/>
      <c r="GR262" s="298"/>
      <c r="GS262" s="298"/>
      <c r="GT262" s="298"/>
      <c r="GU262" s="298"/>
      <c r="GV262" s="298"/>
      <c r="GW262" s="298"/>
      <c r="GX262" s="298"/>
      <c r="GY262" s="298"/>
      <c r="GZ262" s="298"/>
      <c r="HA262" s="298"/>
      <c r="HB262" s="298"/>
      <c r="HC262" s="298"/>
      <c r="HD262" s="298"/>
      <c r="HE262" s="298"/>
      <c r="HF262" s="298"/>
      <c r="HG262" s="298"/>
      <c r="HH262" s="298"/>
      <c r="HI262" s="298"/>
      <c r="HJ262" s="298"/>
      <c r="HK262" s="298"/>
      <c r="HL262" s="298"/>
      <c r="HM262" s="298"/>
      <c r="HN262" s="298"/>
      <c r="HO262" s="298"/>
      <c r="HP262" s="298"/>
      <c r="HQ262" s="298"/>
      <c r="HR262" s="298"/>
      <c r="HS262" s="298"/>
      <c r="HT262" s="298"/>
      <c r="HU262" s="298"/>
      <c r="HV262" s="298"/>
      <c r="HW262" s="298"/>
      <c r="HX262" s="298"/>
      <c r="HY262" s="298"/>
      <c r="HZ262" s="298"/>
      <c r="IA262" s="298"/>
      <c r="IB262" s="298"/>
      <c r="IC262" s="298"/>
      <c r="ID262" s="298"/>
      <c r="IE262" s="298"/>
      <c r="IF262" s="298"/>
      <c r="IG262" s="298"/>
      <c r="IH262" s="298"/>
      <c r="II262" s="298"/>
      <c r="IJ262" s="298"/>
      <c r="IK262" s="298"/>
      <c r="IL262" s="298"/>
      <c r="IM262" s="298"/>
      <c r="IN262" s="298"/>
      <c r="IO262" s="298"/>
      <c r="IP262" s="298"/>
      <c r="IQ262" s="298"/>
      <c r="IR262" s="298"/>
      <c r="IS262" s="298"/>
      <c r="IT262" s="298"/>
      <c r="IU262" s="298"/>
      <c r="IV262" s="298"/>
      <c r="IW262" s="298"/>
      <c r="IX262" s="298"/>
    </row>
    <row r="263" spans="1:258" s="292" customFormat="1">
      <c r="A263" s="294"/>
      <c r="B263" s="61"/>
      <c r="C263" s="298"/>
      <c r="D263" s="283"/>
      <c r="E263" s="283"/>
      <c r="F263" s="327"/>
      <c r="G263" s="283"/>
      <c r="H263" s="283"/>
      <c r="J263" s="298"/>
      <c r="K263" s="298"/>
      <c r="L263" s="298"/>
      <c r="M263" s="298"/>
      <c r="N263" s="298"/>
      <c r="O263" s="298"/>
      <c r="P263" s="298"/>
      <c r="Q263" s="298"/>
      <c r="R263" s="298"/>
      <c r="S263" s="298"/>
      <c r="T263" s="298"/>
      <c r="U263" s="298"/>
      <c r="V263" s="298"/>
      <c r="W263" s="298"/>
      <c r="X263" s="298"/>
      <c r="Y263" s="298"/>
      <c r="Z263" s="298"/>
      <c r="AA263" s="298"/>
      <c r="AB263" s="298"/>
      <c r="AC263" s="298"/>
      <c r="AD263" s="298"/>
      <c r="AE263" s="298"/>
      <c r="AF263" s="298"/>
      <c r="AG263" s="298"/>
      <c r="AH263" s="298"/>
      <c r="AI263" s="298"/>
      <c r="AJ263" s="298"/>
      <c r="AK263" s="298"/>
      <c r="AL263" s="298"/>
      <c r="AM263" s="298"/>
      <c r="AN263" s="298"/>
      <c r="AO263" s="298"/>
      <c r="AP263" s="298"/>
      <c r="AQ263" s="298"/>
      <c r="AR263" s="298"/>
      <c r="AS263" s="298"/>
      <c r="AT263" s="298"/>
      <c r="AU263" s="298"/>
      <c r="AV263" s="298"/>
      <c r="AW263" s="298"/>
      <c r="AX263" s="298"/>
      <c r="AY263" s="298"/>
      <c r="AZ263" s="298"/>
      <c r="BA263" s="298"/>
      <c r="BB263" s="298"/>
      <c r="BC263" s="298"/>
      <c r="BD263" s="298"/>
      <c r="BE263" s="298"/>
      <c r="BF263" s="298"/>
      <c r="BG263" s="298"/>
      <c r="BH263" s="298"/>
      <c r="BI263" s="298"/>
      <c r="BJ263" s="298"/>
      <c r="BK263" s="298"/>
      <c r="BL263" s="298"/>
      <c r="BM263" s="298"/>
      <c r="BN263" s="298"/>
      <c r="BO263" s="298"/>
      <c r="BP263" s="298"/>
      <c r="BQ263" s="298"/>
      <c r="BR263" s="298"/>
      <c r="BS263" s="298"/>
      <c r="BT263" s="298"/>
      <c r="BU263" s="298"/>
      <c r="BV263" s="298"/>
      <c r="BW263" s="298"/>
      <c r="BX263" s="298"/>
      <c r="BY263" s="298"/>
      <c r="BZ263" s="298"/>
      <c r="CA263" s="298"/>
      <c r="CB263" s="298"/>
      <c r="CC263" s="298"/>
      <c r="CD263" s="298"/>
      <c r="CE263" s="298"/>
      <c r="CF263" s="298"/>
      <c r="CG263" s="298"/>
      <c r="CH263" s="298"/>
      <c r="CI263" s="298"/>
      <c r="CJ263" s="298"/>
      <c r="CK263" s="298"/>
      <c r="CL263" s="298"/>
      <c r="CM263" s="298"/>
      <c r="CN263" s="298"/>
      <c r="CO263" s="298"/>
      <c r="CP263" s="298"/>
      <c r="CQ263" s="298"/>
      <c r="CR263" s="298"/>
      <c r="CS263" s="298"/>
      <c r="CT263" s="298"/>
      <c r="CU263" s="298"/>
      <c r="CV263" s="298"/>
      <c r="CW263" s="298"/>
      <c r="CX263" s="298"/>
      <c r="CY263" s="298"/>
      <c r="CZ263" s="298"/>
      <c r="DA263" s="298"/>
      <c r="DB263" s="298"/>
      <c r="DC263" s="298"/>
      <c r="DD263" s="298"/>
      <c r="DE263" s="298"/>
      <c r="DF263" s="298"/>
      <c r="DG263" s="298"/>
      <c r="DH263" s="298"/>
      <c r="DI263" s="298"/>
      <c r="DJ263" s="298"/>
      <c r="DK263" s="298"/>
      <c r="DL263" s="298"/>
      <c r="DM263" s="298"/>
      <c r="DN263" s="298"/>
      <c r="DO263" s="298"/>
      <c r="DP263" s="298"/>
      <c r="DQ263" s="298"/>
      <c r="DR263" s="298"/>
      <c r="DS263" s="298"/>
      <c r="DT263" s="298"/>
      <c r="DU263" s="298"/>
      <c r="DV263" s="298"/>
      <c r="DW263" s="298"/>
      <c r="DX263" s="298"/>
      <c r="DY263" s="298"/>
      <c r="DZ263" s="298"/>
      <c r="EA263" s="298"/>
      <c r="EB263" s="298"/>
      <c r="EC263" s="298"/>
      <c r="ED263" s="298"/>
      <c r="EE263" s="298"/>
      <c r="EF263" s="298"/>
      <c r="EG263" s="298"/>
      <c r="EH263" s="298"/>
      <c r="EI263" s="298"/>
      <c r="EJ263" s="298"/>
      <c r="EK263" s="298"/>
      <c r="EL263" s="298"/>
      <c r="EM263" s="298"/>
      <c r="EN263" s="298"/>
      <c r="EO263" s="298"/>
      <c r="EP263" s="298"/>
      <c r="EQ263" s="298"/>
      <c r="ER263" s="298"/>
      <c r="ES263" s="298"/>
      <c r="ET263" s="298"/>
      <c r="EU263" s="298"/>
      <c r="EV263" s="298"/>
      <c r="EW263" s="298"/>
      <c r="EX263" s="298"/>
      <c r="EY263" s="298"/>
      <c r="EZ263" s="298"/>
      <c r="FA263" s="298"/>
      <c r="FB263" s="298"/>
      <c r="FC263" s="298"/>
      <c r="FD263" s="298"/>
      <c r="FE263" s="298"/>
      <c r="FF263" s="298"/>
      <c r="FG263" s="298"/>
      <c r="FH263" s="298"/>
      <c r="FI263" s="298"/>
      <c r="FJ263" s="298"/>
      <c r="FK263" s="298"/>
      <c r="FL263" s="298"/>
      <c r="FM263" s="298"/>
      <c r="FN263" s="298"/>
      <c r="FO263" s="298"/>
      <c r="FP263" s="298"/>
      <c r="FQ263" s="298"/>
      <c r="FR263" s="298"/>
      <c r="FS263" s="298"/>
      <c r="FT263" s="298"/>
      <c r="FU263" s="298"/>
      <c r="FV263" s="298"/>
      <c r="FW263" s="298"/>
      <c r="FX263" s="298"/>
      <c r="FY263" s="298"/>
      <c r="FZ263" s="298"/>
      <c r="GA263" s="298"/>
      <c r="GB263" s="298"/>
      <c r="GC263" s="298"/>
      <c r="GD263" s="298"/>
      <c r="GE263" s="298"/>
      <c r="GF263" s="298"/>
      <c r="GG263" s="298"/>
      <c r="GH263" s="298"/>
      <c r="GI263" s="298"/>
      <c r="GJ263" s="298"/>
      <c r="GK263" s="298"/>
      <c r="GL263" s="298"/>
      <c r="GM263" s="298"/>
      <c r="GN263" s="298"/>
      <c r="GO263" s="298"/>
      <c r="GP263" s="298"/>
      <c r="GQ263" s="298"/>
      <c r="GR263" s="298"/>
      <c r="GS263" s="298"/>
      <c r="GT263" s="298"/>
      <c r="GU263" s="298"/>
      <c r="GV263" s="298"/>
      <c r="GW263" s="298"/>
      <c r="GX263" s="298"/>
      <c r="GY263" s="298"/>
      <c r="GZ263" s="298"/>
      <c r="HA263" s="298"/>
      <c r="HB263" s="298"/>
      <c r="HC263" s="298"/>
      <c r="HD263" s="298"/>
      <c r="HE263" s="298"/>
      <c r="HF263" s="298"/>
      <c r="HG263" s="298"/>
      <c r="HH263" s="298"/>
      <c r="HI263" s="298"/>
      <c r="HJ263" s="298"/>
      <c r="HK263" s="298"/>
      <c r="HL263" s="298"/>
      <c r="HM263" s="298"/>
      <c r="HN263" s="298"/>
      <c r="HO263" s="298"/>
      <c r="HP263" s="298"/>
      <c r="HQ263" s="298"/>
      <c r="HR263" s="298"/>
      <c r="HS263" s="298"/>
      <c r="HT263" s="298"/>
      <c r="HU263" s="298"/>
      <c r="HV263" s="298"/>
      <c r="HW263" s="298"/>
      <c r="HX263" s="298"/>
      <c r="HY263" s="298"/>
      <c r="HZ263" s="298"/>
      <c r="IA263" s="298"/>
      <c r="IB263" s="298"/>
      <c r="IC263" s="298"/>
      <c r="ID263" s="298"/>
      <c r="IE263" s="298"/>
      <c r="IF263" s="298"/>
      <c r="IG263" s="298"/>
      <c r="IH263" s="298"/>
      <c r="II263" s="298"/>
      <c r="IJ263" s="298"/>
      <c r="IK263" s="298"/>
      <c r="IL263" s="298"/>
      <c r="IM263" s="298"/>
      <c r="IN263" s="298"/>
      <c r="IO263" s="298"/>
      <c r="IP263" s="298"/>
      <c r="IQ263" s="298"/>
      <c r="IR263" s="298"/>
      <c r="IS263" s="298"/>
      <c r="IT263" s="298"/>
      <c r="IU263" s="298"/>
      <c r="IV263" s="298"/>
      <c r="IW263" s="298"/>
      <c r="IX263" s="298"/>
    </row>
    <row r="264" spans="1:258" s="292" customFormat="1" ht="72" customHeight="1">
      <c r="A264" s="299" t="s">
        <v>34</v>
      </c>
      <c r="B264" s="61" t="s">
        <v>1202</v>
      </c>
      <c r="C264" s="282" t="s">
        <v>32</v>
      </c>
      <c r="D264" s="283"/>
      <c r="E264" s="283">
        <v>4</v>
      </c>
      <c r="F264" s="327">
        <v>0</v>
      </c>
      <c r="G264" s="283"/>
      <c r="H264" s="283">
        <f>+E264*F264</f>
        <v>0</v>
      </c>
      <c r="J264" s="298"/>
      <c r="K264" s="298"/>
      <c r="L264" s="298"/>
      <c r="M264" s="298"/>
      <c r="N264" s="298"/>
      <c r="O264" s="298"/>
      <c r="P264" s="298"/>
      <c r="Q264" s="298"/>
      <c r="R264" s="298"/>
      <c r="S264" s="298"/>
      <c r="T264" s="298"/>
      <c r="U264" s="298"/>
      <c r="V264" s="298"/>
      <c r="W264" s="298"/>
      <c r="X264" s="298"/>
      <c r="Y264" s="298"/>
      <c r="Z264" s="298"/>
      <c r="AA264" s="298"/>
      <c r="AB264" s="298"/>
      <c r="AC264" s="298"/>
      <c r="AD264" s="298"/>
      <c r="AE264" s="298"/>
      <c r="AF264" s="298"/>
      <c r="AG264" s="298"/>
      <c r="AH264" s="298"/>
      <c r="AI264" s="298"/>
      <c r="AJ264" s="298"/>
      <c r="AK264" s="298"/>
      <c r="AL264" s="298"/>
      <c r="AM264" s="298"/>
      <c r="AN264" s="298"/>
      <c r="AO264" s="298"/>
      <c r="AP264" s="298"/>
      <c r="AQ264" s="298"/>
      <c r="AR264" s="298"/>
      <c r="AS264" s="298"/>
      <c r="AT264" s="298"/>
      <c r="AU264" s="298"/>
      <c r="AV264" s="298"/>
      <c r="AW264" s="298"/>
      <c r="AX264" s="298"/>
      <c r="AY264" s="298"/>
      <c r="AZ264" s="298"/>
      <c r="BA264" s="298"/>
      <c r="BB264" s="298"/>
      <c r="BC264" s="298"/>
      <c r="BD264" s="298"/>
      <c r="BE264" s="298"/>
      <c r="BF264" s="298"/>
      <c r="BG264" s="298"/>
      <c r="BH264" s="298"/>
      <c r="BI264" s="298"/>
      <c r="BJ264" s="298"/>
      <c r="BK264" s="298"/>
      <c r="BL264" s="298"/>
      <c r="BM264" s="298"/>
      <c r="BN264" s="298"/>
      <c r="BO264" s="298"/>
      <c r="BP264" s="298"/>
      <c r="BQ264" s="298"/>
      <c r="BR264" s="298"/>
      <c r="BS264" s="298"/>
      <c r="BT264" s="298"/>
      <c r="BU264" s="298"/>
      <c r="BV264" s="298"/>
      <c r="BW264" s="298"/>
      <c r="BX264" s="298"/>
      <c r="BY264" s="298"/>
      <c r="BZ264" s="298"/>
      <c r="CA264" s="298"/>
      <c r="CB264" s="298"/>
      <c r="CC264" s="298"/>
      <c r="CD264" s="298"/>
      <c r="CE264" s="298"/>
      <c r="CF264" s="298"/>
      <c r="CG264" s="298"/>
      <c r="CH264" s="298"/>
      <c r="CI264" s="298"/>
      <c r="CJ264" s="298"/>
      <c r="CK264" s="298"/>
      <c r="CL264" s="298"/>
      <c r="CM264" s="298"/>
      <c r="CN264" s="298"/>
      <c r="CO264" s="298"/>
      <c r="CP264" s="298"/>
      <c r="CQ264" s="298"/>
      <c r="CR264" s="298"/>
      <c r="CS264" s="298"/>
      <c r="CT264" s="298"/>
      <c r="CU264" s="298"/>
      <c r="CV264" s="298"/>
      <c r="CW264" s="298"/>
      <c r="CX264" s="298"/>
      <c r="CY264" s="298"/>
      <c r="CZ264" s="298"/>
      <c r="DA264" s="298"/>
      <c r="DB264" s="298"/>
      <c r="DC264" s="298"/>
      <c r="DD264" s="298"/>
      <c r="DE264" s="298"/>
      <c r="DF264" s="298"/>
      <c r="DG264" s="298"/>
      <c r="DH264" s="298"/>
      <c r="DI264" s="298"/>
      <c r="DJ264" s="298"/>
      <c r="DK264" s="298"/>
      <c r="DL264" s="298"/>
      <c r="DM264" s="298"/>
      <c r="DN264" s="298"/>
      <c r="DO264" s="298"/>
      <c r="DP264" s="298"/>
      <c r="DQ264" s="298"/>
      <c r="DR264" s="298"/>
      <c r="DS264" s="298"/>
      <c r="DT264" s="298"/>
      <c r="DU264" s="298"/>
      <c r="DV264" s="298"/>
      <c r="DW264" s="298"/>
      <c r="DX264" s="298"/>
      <c r="DY264" s="298"/>
      <c r="DZ264" s="298"/>
      <c r="EA264" s="298"/>
      <c r="EB264" s="298"/>
      <c r="EC264" s="298"/>
      <c r="ED264" s="298"/>
      <c r="EE264" s="298"/>
      <c r="EF264" s="298"/>
      <c r="EG264" s="298"/>
      <c r="EH264" s="298"/>
      <c r="EI264" s="298"/>
      <c r="EJ264" s="298"/>
      <c r="EK264" s="298"/>
      <c r="EL264" s="298"/>
      <c r="EM264" s="298"/>
      <c r="EN264" s="298"/>
      <c r="EO264" s="298"/>
      <c r="EP264" s="298"/>
      <c r="EQ264" s="298"/>
      <c r="ER264" s="298"/>
      <c r="ES264" s="298"/>
      <c r="ET264" s="298"/>
      <c r="EU264" s="298"/>
      <c r="EV264" s="298"/>
      <c r="EW264" s="298"/>
      <c r="EX264" s="298"/>
      <c r="EY264" s="298"/>
      <c r="EZ264" s="298"/>
      <c r="FA264" s="298"/>
      <c r="FB264" s="298"/>
      <c r="FC264" s="298"/>
      <c r="FD264" s="298"/>
      <c r="FE264" s="298"/>
      <c r="FF264" s="298"/>
      <c r="FG264" s="298"/>
      <c r="FH264" s="298"/>
      <c r="FI264" s="298"/>
      <c r="FJ264" s="298"/>
      <c r="FK264" s="298"/>
      <c r="FL264" s="298"/>
      <c r="FM264" s="298"/>
      <c r="FN264" s="298"/>
      <c r="FO264" s="298"/>
      <c r="FP264" s="298"/>
      <c r="FQ264" s="298"/>
      <c r="FR264" s="298"/>
      <c r="FS264" s="298"/>
      <c r="FT264" s="298"/>
      <c r="FU264" s="298"/>
      <c r="FV264" s="298"/>
      <c r="FW264" s="298"/>
      <c r="FX264" s="298"/>
      <c r="FY264" s="298"/>
      <c r="FZ264" s="298"/>
      <c r="GA264" s="298"/>
      <c r="GB264" s="298"/>
      <c r="GC264" s="298"/>
      <c r="GD264" s="298"/>
      <c r="GE264" s="298"/>
      <c r="GF264" s="298"/>
      <c r="GG264" s="298"/>
      <c r="GH264" s="298"/>
      <c r="GI264" s="298"/>
      <c r="GJ264" s="298"/>
      <c r="GK264" s="298"/>
      <c r="GL264" s="298"/>
      <c r="GM264" s="298"/>
      <c r="GN264" s="298"/>
      <c r="GO264" s="298"/>
      <c r="GP264" s="298"/>
      <c r="GQ264" s="298"/>
      <c r="GR264" s="298"/>
      <c r="GS264" s="298"/>
      <c r="GT264" s="298"/>
      <c r="GU264" s="298"/>
      <c r="GV264" s="298"/>
      <c r="GW264" s="298"/>
      <c r="GX264" s="298"/>
      <c r="GY264" s="298"/>
      <c r="GZ264" s="298"/>
      <c r="HA264" s="298"/>
      <c r="HB264" s="298"/>
      <c r="HC264" s="298"/>
      <c r="HD264" s="298"/>
      <c r="HE264" s="298"/>
      <c r="HF264" s="298"/>
      <c r="HG264" s="298"/>
      <c r="HH264" s="298"/>
      <c r="HI264" s="298"/>
      <c r="HJ264" s="298"/>
      <c r="HK264" s="298"/>
      <c r="HL264" s="298"/>
      <c r="HM264" s="298"/>
      <c r="HN264" s="298"/>
      <c r="HO264" s="298"/>
      <c r="HP264" s="298"/>
      <c r="HQ264" s="298"/>
      <c r="HR264" s="298"/>
      <c r="HS264" s="298"/>
      <c r="HT264" s="298"/>
      <c r="HU264" s="298"/>
      <c r="HV264" s="298"/>
      <c r="HW264" s="298"/>
      <c r="HX264" s="298"/>
      <c r="HY264" s="298"/>
      <c r="HZ264" s="298"/>
      <c r="IA264" s="298"/>
      <c r="IB264" s="298"/>
      <c r="IC264" s="298"/>
      <c r="ID264" s="298"/>
      <c r="IE264" s="298"/>
      <c r="IF264" s="298"/>
      <c r="IG264" s="298"/>
      <c r="IH264" s="298"/>
      <c r="II264" s="298"/>
      <c r="IJ264" s="298"/>
      <c r="IK264" s="298"/>
      <c r="IL264" s="298"/>
      <c r="IM264" s="298"/>
      <c r="IN264" s="298"/>
      <c r="IO264" s="298"/>
      <c r="IP264" s="298"/>
      <c r="IQ264" s="298"/>
      <c r="IR264" s="298"/>
      <c r="IS264" s="298"/>
      <c r="IT264" s="298"/>
      <c r="IU264" s="298"/>
      <c r="IV264" s="298"/>
      <c r="IW264" s="298"/>
      <c r="IX264" s="298"/>
    </row>
    <row r="265" spans="1:258" s="292" customFormat="1">
      <c r="A265" s="294"/>
      <c r="B265" s="61"/>
      <c r="C265" s="298"/>
      <c r="D265" s="283"/>
      <c r="E265" s="283"/>
      <c r="F265" s="327"/>
      <c r="G265" s="283"/>
      <c r="H265" s="283"/>
      <c r="J265" s="298"/>
      <c r="K265" s="298"/>
      <c r="L265" s="298"/>
      <c r="M265" s="298"/>
      <c r="N265" s="298"/>
      <c r="O265" s="298"/>
      <c r="P265" s="298"/>
      <c r="Q265" s="298"/>
      <c r="R265" s="298"/>
      <c r="S265" s="298"/>
      <c r="T265" s="298"/>
      <c r="U265" s="298"/>
      <c r="V265" s="298"/>
      <c r="W265" s="298"/>
      <c r="X265" s="298"/>
      <c r="Y265" s="298"/>
      <c r="Z265" s="298"/>
      <c r="AA265" s="298"/>
      <c r="AB265" s="298"/>
      <c r="AC265" s="298"/>
      <c r="AD265" s="298"/>
      <c r="AE265" s="298"/>
      <c r="AF265" s="298"/>
      <c r="AG265" s="298"/>
      <c r="AH265" s="298"/>
      <c r="AI265" s="298"/>
      <c r="AJ265" s="298"/>
      <c r="AK265" s="298"/>
      <c r="AL265" s="298"/>
      <c r="AM265" s="298"/>
      <c r="AN265" s="298"/>
      <c r="AO265" s="298"/>
      <c r="AP265" s="298"/>
      <c r="AQ265" s="298"/>
      <c r="AR265" s="298"/>
      <c r="AS265" s="298"/>
      <c r="AT265" s="298"/>
      <c r="AU265" s="298"/>
      <c r="AV265" s="298"/>
      <c r="AW265" s="298"/>
      <c r="AX265" s="298"/>
      <c r="AY265" s="298"/>
      <c r="AZ265" s="298"/>
      <c r="BA265" s="298"/>
      <c r="BB265" s="298"/>
      <c r="BC265" s="298"/>
      <c r="BD265" s="298"/>
      <c r="BE265" s="298"/>
      <c r="BF265" s="298"/>
      <c r="BG265" s="298"/>
      <c r="BH265" s="298"/>
      <c r="BI265" s="298"/>
      <c r="BJ265" s="298"/>
      <c r="BK265" s="298"/>
      <c r="BL265" s="298"/>
      <c r="BM265" s="298"/>
      <c r="BN265" s="298"/>
      <c r="BO265" s="298"/>
      <c r="BP265" s="298"/>
      <c r="BQ265" s="298"/>
      <c r="BR265" s="298"/>
      <c r="BS265" s="298"/>
      <c r="BT265" s="298"/>
      <c r="BU265" s="298"/>
      <c r="BV265" s="298"/>
      <c r="BW265" s="298"/>
      <c r="BX265" s="298"/>
      <c r="BY265" s="298"/>
      <c r="BZ265" s="298"/>
      <c r="CA265" s="298"/>
      <c r="CB265" s="298"/>
      <c r="CC265" s="298"/>
      <c r="CD265" s="298"/>
      <c r="CE265" s="298"/>
      <c r="CF265" s="298"/>
      <c r="CG265" s="298"/>
      <c r="CH265" s="298"/>
      <c r="CI265" s="298"/>
      <c r="CJ265" s="298"/>
      <c r="CK265" s="298"/>
      <c r="CL265" s="298"/>
      <c r="CM265" s="298"/>
      <c r="CN265" s="298"/>
      <c r="CO265" s="298"/>
      <c r="CP265" s="298"/>
      <c r="CQ265" s="298"/>
      <c r="CR265" s="298"/>
      <c r="CS265" s="298"/>
      <c r="CT265" s="298"/>
      <c r="CU265" s="298"/>
      <c r="CV265" s="298"/>
      <c r="CW265" s="298"/>
      <c r="CX265" s="298"/>
      <c r="CY265" s="298"/>
      <c r="CZ265" s="298"/>
      <c r="DA265" s="298"/>
      <c r="DB265" s="298"/>
      <c r="DC265" s="298"/>
      <c r="DD265" s="298"/>
      <c r="DE265" s="298"/>
      <c r="DF265" s="298"/>
      <c r="DG265" s="298"/>
      <c r="DH265" s="298"/>
      <c r="DI265" s="298"/>
      <c r="DJ265" s="298"/>
      <c r="DK265" s="298"/>
      <c r="DL265" s="298"/>
      <c r="DM265" s="298"/>
      <c r="DN265" s="298"/>
      <c r="DO265" s="298"/>
      <c r="DP265" s="298"/>
      <c r="DQ265" s="298"/>
      <c r="DR265" s="298"/>
      <c r="DS265" s="298"/>
      <c r="DT265" s="298"/>
      <c r="DU265" s="298"/>
      <c r="DV265" s="298"/>
      <c r="DW265" s="298"/>
      <c r="DX265" s="298"/>
      <c r="DY265" s="298"/>
      <c r="DZ265" s="298"/>
      <c r="EA265" s="298"/>
      <c r="EB265" s="298"/>
      <c r="EC265" s="298"/>
      <c r="ED265" s="298"/>
      <c r="EE265" s="298"/>
      <c r="EF265" s="298"/>
      <c r="EG265" s="298"/>
      <c r="EH265" s="298"/>
      <c r="EI265" s="298"/>
      <c r="EJ265" s="298"/>
      <c r="EK265" s="298"/>
      <c r="EL265" s="298"/>
      <c r="EM265" s="298"/>
      <c r="EN265" s="298"/>
      <c r="EO265" s="298"/>
      <c r="EP265" s="298"/>
      <c r="EQ265" s="298"/>
      <c r="ER265" s="298"/>
      <c r="ES265" s="298"/>
      <c r="ET265" s="298"/>
      <c r="EU265" s="298"/>
      <c r="EV265" s="298"/>
      <c r="EW265" s="298"/>
      <c r="EX265" s="298"/>
      <c r="EY265" s="298"/>
      <c r="EZ265" s="298"/>
      <c r="FA265" s="298"/>
      <c r="FB265" s="298"/>
      <c r="FC265" s="298"/>
      <c r="FD265" s="298"/>
      <c r="FE265" s="298"/>
      <c r="FF265" s="298"/>
      <c r="FG265" s="298"/>
      <c r="FH265" s="298"/>
      <c r="FI265" s="298"/>
      <c r="FJ265" s="298"/>
      <c r="FK265" s="298"/>
      <c r="FL265" s="298"/>
      <c r="FM265" s="298"/>
      <c r="FN265" s="298"/>
      <c r="FO265" s="298"/>
      <c r="FP265" s="298"/>
      <c r="FQ265" s="298"/>
      <c r="FR265" s="298"/>
      <c r="FS265" s="298"/>
      <c r="FT265" s="298"/>
      <c r="FU265" s="298"/>
      <c r="FV265" s="298"/>
      <c r="FW265" s="298"/>
      <c r="FX265" s="298"/>
      <c r="FY265" s="298"/>
      <c r="FZ265" s="298"/>
      <c r="GA265" s="298"/>
      <c r="GB265" s="298"/>
      <c r="GC265" s="298"/>
      <c r="GD265" s="298"/>
      <c r="GE265" s="298"/>
      <c r="GF265" s="298"/>
      <c r="GG265" s="298"/>
      <c r="GH265" s="298"/>
      <c r="GI265" s="298"/>
      <c r="GJ265" s="298"/>
      <c r="GK265" s="298"/>
      <c r="GL265" s="298"/>
      <c r="GM265" s="298"/>
      <c r="GN265" s="298"/>
      <c r="GO265" s="298"/>
      <c r="GP265" s="298"/>
      <c r="GQ265" s="298"/>
      <c r="GR265" s="298"/>
      <c r="GS265" s="298"/>
      <c r="GT265" s="298"/>
      <c r="GU265" s="298"/>
      <c r="GV265" s="298"/>
      <c r="GW265" s="298"/>
      <c r="GX265" s="298"/>
      <c r="GY265" s="298"/>
      <c r="GZ265" s="298"/>
      <c r="HA265" s="298"/>
      <c r="HB265" s="298"/>
      <c r="HC265" s="298"/>
      <c r="HD265" s="298"/>
      <c r="HE265" s="298"/>
      <c r="HF265" s="298"/>
      <c r="HG265" s="298"/>
      <c r="HH265" s="298"/>
      <c r="HI265" s="298"/>
      <c r="HJ265" s="298"/>
      <c r="HK265" s="298"/>
      <c r="HL265" s="298"/>
      <c r="HM265" s="298"/>
      <c r="HN265" s="298"/>
      <c r="HO265" s="298"/>
      <c r="HP265" s="298"/>
      <c r="HQ265" s="298"/>
      <c r="HR265" s="298"/>
      <c r="HS265" s="298"/>
      <c r="HT265" s="298"/>
      <c r="HU265" s="298"/>
      <c r="HV265" s="298"/>
      <c r="HW265" s="298"/>
      <c r="HX265" s="298"/>
      <c r="HY265" s="298"/>
      <c r="HZ265" s="298"/>
      <c r="IA265" s="298"/>
      <c r="IB265" s="298"/>
      <c r="IC265" s="298"/>
      <c r="ID265" s="298"/>
      <c r="IE265" s="298"/>
      <c r="IF265" s="298"/>
      <c r="IG265" s="298"/>
      <c r="IH265" s="298"/>
      <c r="II265" s="298"/>
      <c r="IJ265" s="298"/>
      <c r="IK265" s="298"/>
      <c r="IL265" s="298"/>
      <c r="IM265" s="298"/>
      <c r="IN265" s="298"/>
      <c r="IO265" s="298"/>
      <c r="IP265" s="298"/>
      <c r="IQ265" s="298"/>
      <c r="IR265" s="298"/>
      <c r="IS265" s="298"/>
      <c r="IT265" s="298"/>
      <c r="IU265" s="298"/>
      <c r="IV265" s="298"/>
      <c r="IW265" s="298"/>
      <c r="IX265" s="298"/>
    </row>
    <row r="266" spans="1:258" s="292" customFormat="1" ht="38.25">
      <c r="A266" s="299" t="s">
        <v>35</v>
      </c>
      <c r="B266" s="61" t="s">
        <v>1203</v>
      </c>
      <c r="C266" s="282" t="s">
        <v>38</v>
      </c>
      <c r="D266" s="283"/>
      <c r="E266" s="283">
        <f>1.5+1.5+0.5+1.5+0.5</f>
        <v>5.5</v>
      </c>
      <c r="F266" s="327">
        <v>0</v>
      </c>
      <c r="G266" s="283"/>
      <c r="H266" s="283">
        <f>+E266*F266</f>
        <v>0</v>
      </c>
      <c r="J266" s="298"/>
      <c r="K266" s="298"/>
      <c r="L266" s="298"/>
      <c r="M266" s="298"/>
      <c r="N266" s="298"/>
      <c r="O266" s="298"/>
      <c r="P266" s="298"/>
      <c r="Q266" s="298"/>
      <c r="R266" s="298"/>
      <c r="S266" s="298"/>
      <c r="T266" s="298"/>
      <c r="U266" s="298"/>
      <c r="V266" s="298"/>
      <c r="W266" s="298"/>
      <c r="X266" s="298"/>
      <c r="Y266" s="298"/>
      <c r="Z266" s="298"/>
      <c r="AA266" s="298"/>
      <c r="AB266" s="298"/>
      <c r="AC266" s="298"/>
      <c r="AD266" s="298"/>
      <c r="AE266" s="298"/>
      <c r="AF266" s="298"/>
      <c r="AG266" s="298"/>
      <c r="AH266" s="298"/>
      <c r="AI266" s="298"/>
      <c r="AJ266" s="298"/>
      <c r="AK266" s="298"/>
      <c r="AL266" s="298"/>
      <c r="AM266" s="298"/>
      <c r="AN266" s="298"/>
      <c r="AO266" s="298"/>
      <c r="AP266" s="298"/>
      <c r="AQ266" s="298"/>
      <c r="AR266" s="298"/>
      <c r="AS266" s="298"/>
      <c r="AT266" s="298"/>
      <c r="AU266" s="298"/>
      <c r="AV266" s="298"/>
      <c r="AW266" s="298"/>
      <c r="AX266" s="298"/>
      <c r="AY266" s="298"/>
      <c r="AZ266" s="298"/>
      <c r="BA266" s="298"/>
      <c r="BB266" s="298"/>
      <c r="BC266" s="298"/>
      <c r="BD266" s="298"/>
      <c r="BE266" s="298"/>
      <c r="BF266" s="298"/>
      <c r="BG266" s="298"/>
      <c r="BH266" s="298"/>
      <c r="BI266" s="298"/>
      <c r="BJ266" s="298"/>
      <c r="BK266" s="298"/>
      <c r="BL266" s="298"/>
      <c r="BM266" s="298"/>
      <c r="BN266" s="298"/>
      <c r="BO266" s="298"/>
      <c r="BP266" s="298"/>
      <c r="BQ266" s="298"/>
      <c r="BR266" s="298"/>
      <c r="BS266" s="298"/>
      <c r="BT266" s="298"/>
      <c r="BU266" s="298"/>
      <c r="BV266" s="298"/>
      <c r="BW266" s="298"/>
      <c r="BX266" s="298"/>
      <c r="BY266" s="298"/>
      <c r="BZ266" s="298"/>
      <c r="CA266" s="298"/>
      <c r="CB266" s="298"/>
      <c r="CC266" s="298"/>
      <c r="CD266" s="298"/>
      <c r="CE266" s="298"/>
      <c r="CF266" s="298"/>
      <c r="CG266" s="298"/>
      <c r="CH266" s="298"/>
      <c r="CI266" s="298"/>
      <c r="CJ266" s="298"/>
      <c r="CK266" s="298"/>
      <c r="CL266" s="298"/>
      <c r="CM266" s="298"/>
      <c r="CN266" s="298"/>
      <c r="CO266" s="298"/>
      <c r="CP266" s="298"/>
      <c r="CQ266" s="298"/>
      <c r="CR266" s="298"/>
      <c r="CS266" s="298"/>
      <c r="CT266" s="298"/>
      <c r="CU266" s="298"/>
      <c r="CV266" s="298"/>
      <c r="CW266" s="298"/>
      <c r="CX266" s="298"/>
      <c r="CY266" s="298"/>
      <c r="CZ266" s="298"/>
      <c r="DA266" s="298"/>
      <c r="DB266" s="298"/>
      <c r="DC266" s="298"/>
      <c r="DD266" s="298"/>
      <c r="DE266" s="298"/>
      <c r="DF266" s="298"/>
      <c r="DG266" s="298"/>
      <c r="DH266" s="298"/>
      <c r="DI266" s="298"/>
      <c r="DJ266" s="298"/>
      <c r="DK266" s="298"/>
      <c r="DL266" s="298"/>
      <c r="DM266" s="298"/>
      <c r="DN266" s="298"/>
      <c r="DO266" s="298"/>
      <c r="DP266" s="298"/>
      <c r="DQ266" s="298"/>
      <c r="DR266" s="298"/>
      <c r="DS266" s="298"/>
      <c r="DT266" s="298"/>
      <c r="DU266" s="298"/>
      <c r="DV266" s="298"/>
      <c r="DW266" s="298"/>
      <c r="DX266" s="298"/>
      <c r="DY266" s="298"/>
      <c r="DZ266" s="298"/>
      <c r="EA266" s="298"/>
      <c r="EB266" s="298"/>
      <c r="EC266" s="298"/>
      <c r="ED266" s="298"/>
      <c r="EE266" s="298"/>
      <c r="EF266" s="298"/>
      <c r="EG266" s="298"/>
      <c r="EH266" s="298"/>
      <c r="EI266" s="298"/>
      <c r="EJ266" s="298"/>
      <c r="EK266" s="298"/>
      <c r="EL266" s="298"/>
      <c r="EM266" s="298"/>
      <c r="EN266" s="298"/>
      <c r="EO266" s="298"/>
      <c r="EP266" s="298"/>
      <c r="EQ266" s="298"/>
      <c r="ER266" s="298"/>
      <c r="ES266" s="298"/>
      <c r="ET266" s="298"/>
      <c r="EU266" s="298"/>
      <c r="EV266" s="298"/>
      <c r="EW266" s="298"/>
      <c r="EX266" s="298"/>
      <c r="EY266" s="298"/>
      <c r="EZ266" s="298"/>
      <c r="FA266" s="298"/>
      <c r="FB266" s="298"/>
      <c r="FC266" s="298"/>
      <c r="FD266" s="298"/>
      <c r="FE266" s="298"/>
      <c r="FF266" s="298"/>
      <c r="FG266" s="298"/>
      <c r="FH266" s="298"/>
      <c r="FI266" s="298"/>
      <c r="FJ266" s="298"/>
      <c r="FK266" s="298"/>
      <c r="FL266" s="298"/>
      <c r="FM266" s="298"/>
      <c r="FN266" s="298"/>
      <c r="FO266" s="298"/>
      <c r="FP266" s="298"/>
      <c r="FQ266" s="298"/>
      <c r="FR266" s="298"/>
      <c r="FS266" s="298"/>
      <c r="FT266" s="298"/>
      <c r="FU266" s="298"/>
      <c r="FV266" s="298"/>
      <c r="FW266" s="298"/>
      <c r="FX266" s="298"/>
      <c r="FY266" s="298"/>
      <c r="FZ266" s="298"/>
      <c r="GA266" s="298"/>
      <c r="GB266" s="298"/>
      <c r="GC266" s="298"/>
      <c r="GD266" s="298"/>
      <c r="GE266" s="298"/>
      <c r="GF266" s="298"/>
      <c r="GG266" s="298"/>
      <c r="GH266" s="298"/>
      <c r="GI266" s="298"/>
      <c r="GJ266" s="298"/>
      <c r="GK266" s="298"/>
      <c r="GL266" s="298"/>
      <c r="GM266" s="298"/>
      <c r="GN266" s="298"/>
      <c r="GO266" s="298"/>
      <c r="GP266" s="298"/>
      <c r="GQ266" s="298"/>
      <c r="GR266" s="298"/>
      <c r="GS266" s="298"/>
      <c r="GT266" s="298"/>
      <c r="GU266" s="298"/>
      <c r="GV266" s="298"/>
      <c r="GW266" s="298"/>
      <c r="GX266" s="298"/>
      <c r="GY266" s="298"/>
      <c r="GZ266" s="298"/>
      <c r="HA266" s="298"/>
      <c r="HB266" s="298"/>
      <c r="HC266" s="298"/>
      <c r="HD266" s="298"/>
      <c r="HE266" s="298"/>
      <c r="HF266" s="298"/>
      <c r="HG266" s="298"/>
      <c r="HH266" s="298"/>
      <c r="HI266" s="298"/>
      <c r="HJ266" s="298"/>
      <c r="HK266" s="298"/>
      <c r="HL266" s="298"/>
      <c r="HM266" s="298"/>
      <c r="HN266" s="298"/>
      <c r="HO266" s="298"/>
      <c r="HP266" s="298"/>
      <c r="HQ266" s="298"/>
      <c r="HR266" s="298"/>
      <c r="HS266" s="298"/>
      <c r="HT266" s="298"/>
      <c r="HU266" s="298"/>
      <c r="HV266" s="298"/>
      <c r="HW266" s="298"/>
      <c r="HX266" s="298"/>
      <c r="HY266" s="298"/>
      <c r="HZ266" s="298"/>
      <c r="IA266" s="298"/>
      <c r="IB266" s="298"/>
      <c r="IC266" s="298"/>
      <c r="ID266" s="298"/>
      <c r="IE266" s="298"/>
      <c r="IF266" s="298"/>
      <c r="IG266" s="298"/>
      <c r="IH266" s="298"/>
      <c r="II266" s="298"/>
      <c r="IJ266" s="298"/>
      <c r="IK266" s="298"/>
      <c r="IL266" s="298"/>
      <c r="IM266" s="298"/>
      <c r="IN266" s="298"/>
      <c r="IO266" s="298"/>
      <c r="IP266" s="298"/>
      <c r="IQ266" s="298"/>
      <c r="IR266" s="298"/>
      <c r="IS266" s="298"/>
      <c r="IT266" s="298"/>
      <c r="IU266" s="298"/>
      <c r="IV266" s="298"/>
      <c r="IW266" s="298"/>
      <c r="IX266" s="298"/>
    </row>
    <row r="268" spans="1:258" s="292" customFormat="1" ht="38.25">
      <c r="A268" s="299" t="s">
        <v>36</v>
      </c>
      <c r="B268" s="61" t="s">
        <v>1204</v>
      </c>
      <c r="C268" s="282" t="s">
        <v>38</v>
      </c>
      <c r="D268" s="283"/>
      <c r="E268" s="283">
        <f>1.5+1.5+0.5+1.5+0.5+3.8+2</f>
        <v>11.3</v>
      </c>
      <c r="F268" s="327">
        <v>0</v>
      </c>
      <c r="G268" s="283"/>
      <c r="H268" s="283">
        <f>+E268*F268</f>
        <v>0</v>
      </c>
      <c r="J268" s="298"/>
      <c r="K268" s="298"/>
      <c r="L268" s="298"/>
      <c r="M268" s="298"/>
      <c r="N268" s="298"/>
      <c r="O268" s="298"/>
      <c r="P268" s="298"/>
      <c r="Q268" s="298"/>
      <c r="R268" s="298"/>
      <c r="S268" s="298"/>
      <c r="T268" s="298"/>
      <c r="U268" s="298"/>
      <c r="V268" s="298"/>
      <c r="W268" s="298"/>
      <c r="X268" s="298"/>
      <c r="Y268" s="298"/>
      <c r="Z268" s="298"/>
      <c r="AA268" s="298"/>
      <c r="AB268" s="298"/>
      <c r="AC268" s="298"/>
      <c r="AD268" s="298"/>
      <c r="AE268" s="298"/>
      <c r="AF268" s="298"/>
      <c r="AG268" s="298"/>
      <c r="AH268" s="298"/>
      <c r="AI268" s="298"/>
      <c r="AJ268" s="298"/>
      <c r="AK268" s="298"/>
      <c r="AL268" s="298"/>
      <c r="AM268" s="298"/>
      <c r="AN268" s="298"/>
      <c r="AO268" s="298"/>
      <c r="AP268" s="298"/>
      <c r="AQ268" s="298"/>
      <c r="AR268" s="298"/>
      <c r="AS268" s="298"/>
      <c r="AT268" s="298"/>
      <c r="AU268" s="298"/>
      <c r="AV268" s="298"/>
      <c r="AW268" s="298"/>
      <c r="AX268" s="298"/>
      <c r="AY268" s="298"/>
      <c r="AZ268" s="298"/>
      <c r="BA268" s="298"/>
      <c r="BB268" s="298"/>
      <c r="BC268" s="298"/>
      <c r="BD268" s="298"/>
      <c r="BE268" s="298"/>
      <c r="BF268" s="298"/>
      <c r="BG268" s="298"/>
      <c r="BH268" s="298"/>
      <c r="BI268" s="298"/>
      <c r="BJ268" s="298"/>
      <c r="BK268" s="298"/>
      <c r="BL268" s="298"/>
      <c r="BM268" s="298"/>
      <c r="BN268" s="298"/>
      <c r="BO268" s="298"/>
      <c r="BP268" s="298"/>
      <c r="BQ268" s="298"/>
      <c r="BR268" s="298"/>
      <c r="BS268" s="298"/>
      <c r="BT268" s="298"/>
      <c r="BU268" s="298"/>
      <c r="BV268" s="298"/>
      <c r="BW268" s="298"/>
      <c r="BX268" s="298"/>
      <c r="BY268" s="298"/>
      <c r="BZ268" s="298"/>
      <c r="CA268" s="298"/>
      <c r="CB268" s="298"/>
      <c r="CC268" s="298"/>
      <c r="CD268" s="298"/>
      <c r="CE268" s="298"/>
      <c r="CF268" s="298"/>
      <c r="CG268" s="298"/>
      <c r="CH268" s="298"/>
      <c r="CI268" s="298"/>
      <c r="CJ268" s="298"/>
      <c r="CK268" s="298"/>
      <c r="CL268" s="298"/>
      <c r="CM268" s="298"/>
      <c r="CN268" s="298"/>
      <c r="CO268" s="298"/>
      <c r="CP268" s="298"/>
      <c r="CQ268" s="298"/>
      <c r="CR268" s="298"/>
      <c r="CS268" s="298"/>
      <c r="CT268" s="298"/>
      <c r="CU268" s="298"/>
      <c r="CV268" s="298"/>
      <c r="CW268" s="298"/>
      <c r="CX268" s="298"/>
      <c r="CY268" s="298"/>
      <c r="CZ268" s="298"/>
      <c r="DA268" s="298"/>
      <c r="DB268" s="298"/>
      <c r="DC268" s="298"/>
      <c r="DD268" s="298"/>
      <c r="DE268" s="298"/>
      <c r="DF268" s="298"/>
      <c r="DG268" s="298"/>
      <c r="DH268" s="298"/>
      <c r="DI268" s="298"/>
      <c r="DJ268" s="298"/>
      <c r="DK268" s="298"/>
      <c r="DL268" s="298"/>
      <c r="DM268" s="298"/>
      <c r="DN268" s="298"/>
      <c r="DO268" s="298"/>
      <c r="DP268" s="298"/>
      <c r="DQ268" s="298"/>
      <c r="DR268" s="298"/>
      <c r="DS268" s="298"/>
      <c r="DT268" s="298"/>
      <c r="DU268" s="298"/>
      <c r="DV268" s="298"/>
      <c r="DW268" s="298"/>
      <c r="DX268" s="298"/>
      <c r="DY268" s="298"/>
      <c r="DZ268" s="298"/>
      <c r="EA268" s="298"/>
      <c r="EB268" s="298"/>
      <c r="EC268" s="298"/>
      <c r="ED268" s="298"/>
      <c r="EE268" s="298"/>
      <c r="EF268" s="298"/>
      <c r="EG268" s="298"/>
      <c r="EH268" s="298"/>
      <c r="EI268" s="298"/>
      <c r="EJ268" s="298"/>
      <c r="EK268" s="298"/>
      <c r="EL268" s="298"/>
      <c r="EM268" s="298"/>
      <c r="EN268" s="298"/>
      <c r="EO268" s="298"/>
      <c r="EP268" s="298"/>
      <c r="EQ268" s="298"/>
      <c r="ER268" s="298"/>
      <c r="ES268" s="298"/>
      <c r="ET268" s="298"/>
      <c r="EU268" s="298"/>
      <c r="EV268" s="298"/>
      <c r="EW268" s="298"/>
      <c r="EX268" s="298"/>
      <c r="EY268" s="298"/>
      <c r="EZ268" s="298"/>
      <c r="FA268" s="298"/>
      <c r="FB268" s="298"/>
      <c r="FC268" s="298"/>
      <c r="FD268" s="298"/>
      <c r="FE268" s="298"/>
      <c r="FF268" s="298"/>
      <c r="FG268" s="298"/>
      <c r="FH268" s="298"/>
      <c r="FI268" s="298"/>
      <c r="FJ268" s="298"/>
      <c r="FK268" s="298"/>
      <c r="FL268" s="298"/>
      <c r="FM268" s="298"/>
      <c r="FN268" s="298"/>
      <c r="FO268" s="298"/>
      <c r="FP268" s="298"/>
      <c r="FQ268" s="298"/>
      <c r="FR268" s="298"/>
      <c r="FS268" s="298"/>
      <c r="FT268" s="298"/>
      <c r="FU268" s="298"/>
      <c r="FV268" s="298"/>
      <c r="FW268" s="298"/>
      <c r="FX268" s="298"/>
      <c r="FY268" s="298"/>
      <c r="FZ268" s="298"/>
      <c r="GA268" s="298"/>
      <c r="GB268" s="298"/>
      <c r="GC268" s="298"/>
      <c r="GD268" s="298"/>
      <c r="GE268" s="298"/>
      <c r="GF268" s="298"/>
      <c r="GG268" s="298"/>
      <c r="GH268" s="298"/>
      <c r="GI268" s="298"/>
      <c r="GJ268" s="298"/>
      <c r="GK268" s="298"/>
      <c r="GL268" s="298"/>
      <c r="GM268" s="298"/>
      <c r="GN268" s="298"/>
      <c r="GO268" s="298"/>
      <c r="GP268" s="298"/>
      <c r="GQ268" s="298"/>
      <c r="GR268" s="298"/>
      <c r="GS268" s="298"/>
      <c r="GT268" s="298"/>
      <c r="GU268" s="298"/>
      <c r="GV268" s="298"/>
      <c r="GW268" s="298"/>
      <c r="GX268" s="298"/>
      <c r="GY268" s="298"/>
      <c r="GZ268" s="298"/>
      <c r="HA268" s="298"/>
      <c r="HB268" s="298"/>
      <c r="HC268" s="298"/>
      <c r="HD268" s="298"/>
      <c r="HE268" s="298"/>
      <c r="HF268" s="298"/>
      <c r="HG268" s="298"/>
      <c r="HH268" s="298"/>
      <c r="HI268" s="298"/>
      <c r="HJ268" s="298"/>
      <c r="HK268" s="298"/>
      <c r="HL268" s="298"/>
      <c r="HM268" s="298"/>
      <c r="HN268" s="298"/>
      <c r="HO268" s="298"/>
      <c r="HP268" s="298"/>
      <c r="HQ268" s="298"/>
      <c r="HR268" s="298"/>
      <c r="HS268" s="298"/>
      <c r="HT268" s="298"/>
      <c r="HU268" s="298"/>
      <c r="HV268" s="298"/>
      <c r="HW268" s="298"/>
      <c r="HX268" s="298"/>
      <c r="HY268" s="298"/>
      <c r="HZ268" s="298"/>
      <c r="IA268" s="298"/>
      <c r="IB268" s="298"/>
      <c r="IC268" s="298"/>
      <c r="ID268" s="298"/>
      <c r="IE268" s="298"/>
      <c r="IF268" s="298"/>
      <c r="IG268" s="298"/>
      <c r="IH268" s="298"/>
      <c r="II268" s="298"/>
      <c r="IJ268" s="298"/>
      <c r="IK268" s="298"/>
      <c r="IL268" s="298"/>
      <c r="IM268" s="298"/>
      <c r="IN268" s="298"/>
      <c r="IO268" s="298"/>
      <c r="IP268" s="298"/>
      <c r="IQ268" s="298"/>
      <c r="IR268" s="298"/>
      <c r="IS268" s="298"/>
      <c r="IT268" s="298"/>
      <c r="IU268" s="298"/>
      <c r="IV268" s="298"/>
      <c r="IW268" s="298"/>
      <c r="IX268" s="298"/>
    </row>
    <row r="269" spans="1:258" s="292" customFormat="1">
      <c r="A269" s="294"/>
      <c r="B269" s="61"/>
      <c r="C269" s="298"/>
      <c r="D269" s="283"/>
      <c r="E269" s="283"/>
      <c r="F269" s="327"/>
      <c r="G269" s="283"/>
      <c r="H269" s="283"/>
      <c r="J269" s="298"/>
      <c r="K269" s="298"/>
      <c r="L269" s="298"/>
      <c r="M269" s="298"/>
      <c r="N269" s="298"/>
      <c r="O269" s="298"/>
      <c r="P269" s="298"/>
      <c r="Q269" s="298"/>
      <c r="R269" s="298"/>
      <c r="S269" s="298"/>
      <c r="T269" s="298"/>
      <c r="U269" s="298"/>
      <c r="V269" s="298"/>
      <c r="W269" s="298"/>
      <c r="X269" s="298"/>
      <c r="Y269" s="298"/>
      <c r="Z269" s="298"/>
      <c r="AA269" s="298"/>
      <c r="AB269" s="298"/>
      <c r="AC269" s="298"/>
      <c r="AD269" s="298"/>
      <c r="AE269" s="298"/>
      <c r="AF269" s="298"/>
      <c r="AG269" s="298"/>
      <c r="AH269" s="298"/>
      <c r="AI269" s="298"/>
      <c r="AJ269" s="298"/>
      <c r="AK269" s="298"/>
      <c r="AL269" s="298"/>
      <c r="AM269" s="298"/>
      <c r="AN269" s="298"/>
      <c r="AO269" s="298"/>
      <c r="AP269" s="298"/>
      <c r="AQ269" s="298"/>
      <c r="AR269" s="298"/>
      <c r="AS269" s="298"/>
      <c r="AT269" s="298"/>
      <c r="AU269" s="298"/>
      <c r="AV269" s="298"/>
      <c r="AW269" s="298"/>
      <c r="AX269" s="298"/>
      <c r="AY269" s="298"/>
      <c r="AZ269" s="298"/>
      <c r="BA269" s="298"/>
      <c r="BB269" s="298"/>
      <c r="BC269" s="298"/>
      <c r="BD269" s="298"/>
      <c r="BE269" s="298"/>
      <c r="BF269" s="298"/>
      <c r="BG269" s="298"/>
      <c r="BH269" s="298"/>
      <c r="BI269" s="298"/>
      <c r="BJ269" s="298"/>
      <c r="BK269" s="298"/>
      <c r="BL269" s="298"/>
      <c r="BM269" s="298"/>
      <c r="BN269" s="298"/>
      <c r="BO269" s="298"/>
      <c r="BP269" s="298"/>
      <c r="BQ269" s="298"/>
      <c r="BR269" s="298"/>
      <c r="BS269" s="298"/>
      <c r="BT269" s="298"/>
      <c r="BU269" s="298"/>
      <c r="BV269" s="298"/>
      <c r="BW269" s="298"/>
      <c r="BX269" s="298"/>
      <c r="BY269" s="298"/>
      <c r="BZ269" s="298"/>
      <c r="CA269" s="298"/>
      <c r="CB269" s="298"/>
      <c r="CC269" s="298"/>
      <c r="CD269" s="298"/>
      <c r="CE269" s="298"/>
      <c r="CF269" s="298"/>
      <c r="CG269" s="298"/>
      <c r="CH269" s="298"/>
      <c r="CI269" s="298"/>
      <c r="CJ269" s="298"/>
      <c r="CK269" s="298"/>
      <c r="CL269" s="298"/>
      <c r="CM269" s="298"/>
      <c r="CN269" s="298"/>
      <c r="CO269" s="298"/>
      <c r="CP269" s="298"/>
      <c r="CQ269" s="298"/>
      <c r="CR269" s="298"/>
      <c r="CS269" s="298"/>
      <c r="CT269" s="298"/>
      <c r="CU269" s="298"/>
      <c r="CV269" s="298"/>
      <c r="CW269" s="298"/>
      <c r="CX269" s="298"/>
      <c r="CY269" s="298"/>
      <c r="CZ269" s="298"/>
      <c r="DA269" s="298"/>
      <c r="DB269" s="298"/>
      <c r="DC269" s="298"/>
      <c r="DD269" s="298"/>
      <c r="DE269" s="298"/>
      <c r="DF269" s="298"/>
      <c r="DG269" s="298"/>
      <c r="DH269" s="298"/>
      <c r="DI269" s="298"/>
      <c r="DJ269" s="298"/>
      <c r="DK269" s="298"/>
      <c r="DL269" s="298"/>
      <c r="DM269" s="298"/>
      <c r="DN269" s="298"/>
      <c r="DO269" s="298"/>
      <c r="DP269" s="298"/>
      <c r="DQ269" s="298"/>
      <c r="DR269" s="298"/>
      <c r="DS269" s="298"/>
      <c r="DT269" s="298"/>
      <c r="DU269" s="298"/>
      <c r="DV269" s="298"/>
      <c r="DW269" s="298"/>
      <c r="DX269" s="298"/>
      <c r="DY269" s="298"/>
      <c r="DZ269" s="298"/>
      <c r="EA269" s="298"/>
      <c r="EB269" s="298"/>
      <c r="EC269" s="298"/>
      <c r="ED269" s="298"/>
      <c r="EE269" s="298"/>
      <c r="EF269" s="298"/>
      <c r="EG269" s="298"/>
      <c r="EH269" s="298"/>
      <c r="EI269" s="298"/>
      <c r="EJ269" s="298"/>
      <c r="EK269" s="298"/>
      <c r="EL269" s="298"/>
      <c r="EM269" s="298"/>
      <c r="EN269" s="298"/>
      <c r="EO269" s="298"/>
      <c r="EP269" s="298"/>
      <c r="EQ269" s="298"/>
      <c r="ER269" s="298"/>
      <c r="ES269" s="298"/>
      <c r="ET269" s="298"/>
      <c r="EU269" s="298"/>
      <c r="EV269" s="298"/>
      <c r="EW269" s="298"/>
      <c r="EX269" s="298"/>
      <c r="EY269" s="298"/>
      <c r="EZ269" s="298"/>
      <c r="FA269" s="298"/>
      <c r="FB269" s="298"/>
      <c r="FC269" s="298"/>
      <c r="FD269" s="298"/>
      <c r="FE269" s="298"/>
      <c r="FF269" s="298"/>
      <c r="FG269" s="298"/>
      <c r="FH269" s="298"/>
      <c r="FI269" s="298"/>
      <c r="FJ269" s="298"/>
      <c r="FK269" s="298"/>
      <c r="FL269" s="298"/>
      <c r="FM269" s="298"/>
      <c r="FN269" s="298"/>
      <c r="FO269" s="298"/>
      <c r="FP269" s="298"/>
      <c r="FQ269" s="298"/>
      <c r="FR269" s="298"/>
      <c r="FS269" s="298"/>
      <c r="FT269" s="298"/>
      <c r="FU269" s="298"/>
      <c r="FV269" s="298"/>
      <c r="FW269" s="298"/>
      <c r="FX269" s="298"/>
      <c r="FY269" s="298"/>
      <c r="FZ269" s="298"/>
      <c r="GA269" s="298"/>
      <c r="GB269" s="298"/>
      <c r="GC269" s="298"/>
      <c r="GD269" s="298"/>
      <c r="GE269" s="298"/>
      <c r="GF269" s="298"/>
      <c r="GG269" s="298"/>
      <c r="GH269" s="298"/>
      <c r="GI269" s="298"/>
      <c r="GJ269" s="298"/>
      <c r="GK269" s="298"/>
      <c r="GL269" s="298"/>
      <c r="GM269" s="298"/>
      <c r="GN269" s="298"/>
      <c r="GO269" s="298"/>
      <c r="GP269" s="298"/>
      <c r="GQ269" s="298"/>
      <c r="GR269" s="298"/>
      <c r="GS269" s="298"/>
      <c r="GT269" s="298"/>
      <c r="GU269" s="298"/>
      <c r="GV269" s="298"/>
      <c r="GW269" s="298"/>
      <c r="GX269" s="298"/>
      <c r="GY269" s="298"/>
      <c r="GZ269" s="298"/>
      <c r="HA269" s="298"/>
      <c r="HB269" s="298"/>
      <c r="HC269" s="298"/>
      <c r="HD269" s="298"/>
      <c r="HE269" s="298"/>
      <c r="HF269" s="298"/>
      <c r="HG269" s="298"/>
      <c r="HH269" s="298"/>
      <c r="HI269" s="298"/>
      <c r="HJ269" s="298"/>
      <c r="HK269" s="298"/>
      <c r="HL269" s="298"/>
      <c r="HM269" s="298"/>
      <c r="HN269" s="298"/>
      <c r="HO269" s="298"/>
      <c r="HP269" s="298"/>
      <c r="HQ269" s="298"/>
      <c r="HR269" s="298"/>
      <c r="HS269" s="298"/>
      <c r="HT269" s="298"/>
      <c r="HU269" s="298"/>
      <c r="HV269" s="298"/>
      <c r="HW269" s="298"/>
      <c r="HX269" s="298"/>
      <c r="HY269" s="298"/>
      <c r="HZ269" s="298"/>
      <c r="IA269" s="298"/>
      <c r="IB269" s="298"/>
      <c r="IC269" s="298"/>
      <c r="ID269" s="298"/>
      <c r="IE269" s="298"/>
      <c r="IF269" s="298"/>
      <c r="IG269" s="298"/>
      <c r="IH269" s="298"/>
      <c r="II269" s="298"/>
      <c r="IJ269" s="298"/>
      <c r="IK269" s="298"/>
      <c r="IL269" s="298"/>
      <c r="IM269" s="298"/>
      <c r="IN269" s="298"/>
      <c r="IO269" s="298"/>
      <c r="IP269" s="298"/>
      <c r="IQ269" s="298"/>
      <c r="IR269" s="298"/>
      <c r="IS269" s="298"/>
      <c r="IT269" s="298"/>
      <c r="IU269" s="298"/>
      <c r="IV269" s="298"/>
      <c r="IW269" s="298"/>
      <c r="IX269" s="298"/>
    </row>
    <row r="270" spans="1:258" s="292" customFormat="1" ht="63.75">
      <c r="A270" s="299" t="s">
        <v>41</v>
      </c>
      <c r="B270" s="61" t="s">
        <v>1207</v>
      </c>
      <c r="C270" s="282" t="s">
        <v>38</v>
      </c>
      <c r="D270" s="283"/>
      <c r="E270" s="283">
        <f>1.5+1.5+1.6+2.5+3.8</f>
        <v>10.899999999999999</v>
      </c>
      <c r="F270" s="327">
        <v>0</v>
      </c>
      <c r="G270" s="283"/>
      <c r="H270" s="283">
        <f>+E270*F270</f>
        <v>0</v>
      </c>
      <c r="J270" s="298"/>
      <c r="K270" s="298"/>
      <c r="L270" s="298"/>
      <c r="M270" s="298"/>
      <c r="N270" s="298"/>
      <c r="O270" s="298"/>
      <c r="P270" s="298"/>
      <c r="Q270" s="298"/>
      <c r="R270" s="298"/>
      <c r="S270" s="298"/>
      <c r="T270" s="298"/>
      <c r="U270" s="298"/>
      <c r="V270" s="298"/>
      <c r="W270" s="298"/>
      <c r="X270" s="298"/>
      <c r="Y270" s="298"/>
      <c r="Z270" s="298"/>
      <c r="AA270" s="298"/>
      <c r="AB270" s="298"/>
      <c r="AC270" s="298"/>
      <c r="AD270" s="298"/>
      <c r="AE270" s="298"/>
      <c r="AF270" s="298"/>
      <c r="AG270" s="298"/>
      <c r="AH270" s="298"/>
      <c r="AI270" s="298"/>
      <c r="AJ270" s="298"/>
      <c r="AK270" s="298"/>
      <c r="AL270" s="298"/>
      <c r="AM270" s="298"/>
      <c r="AN270" s="298"/>
      <c r="AO270" s="298"/>
      <c r="AP270" s="298"/>
      <c r="AQ270" s="298"/>
      <c r="AR270" s="298"/>
      <c r="AS270" s="298"/>
      <c r="AT270" s="298"/>
      <c r="AU270" s="298"/>
      <c r="AV270" s="298"/>
      <c r="AW270" s="298"/>
      <c r="AX270" s="298"/>
      <c r="AY270" s="298"/>
      <c r="AZ270" s="298"/>
      <c r="BA270" s="298"/>
      <c r="BB270" s="298"/>
      <c r="BC270" s="298"/>
      <c r="BD270" s="298"/>
      <c r="BE270" s="298"/>
      <c r="BF270" s="298"/>
      <c r="BG270" s="298"/>
      <c r="BH270" s="298"/>
      <c r="BI270" s="298"/>
      <c r="BJ270" s="298"/>
      <c r="BK270" s="298"/>
      <c r="BL270" s="298"/>
      <c r="BM270" s="298"/>
      <c r="BN270" s="298"/>
      <c r="BO270" s="298"/>
      <c r="BP270" s="298"/>
      <c r="BQ270" s="298"/>
      <c r="BR270" s="298"/>
      <c r="BS270" s="298"/>
      <c r="BT270" s="298"/>
      <c r="BU270" s="298"/>
      <c r="BV270" s="298"/>
      <c r="BW270" s="298"/>
      <c r="BX270" s="298"/>
      <c r="BY270" s="298"/>
      <c r="BZ270" s="298"/>
      <c r="CA270" s="298"/>
      <c r="CB270" s="298"/>
      <c r="CC270" s="298"/>
      <c r="CD270" s="298"/>
      <c r="CE270" s="298"/>
      <c r="CF270" s="298"/>
      <c r="CG270" s="298"/>
      <c r="CH270" s="298"/>
      <c r="CI270" s="298"/>
      <c r="CJ270" s="298"/>
      <c r="CK270" s="298"/>
      <c r="CL270" s="298"/>
      <c r="CM270" s="298"/>
      <c r="CN270" s="298"/>
      <c r="CO270" s="298"/>
      <c r="CP270" s="298"/>
      <c r="CQ270" s="298"/>
      <c r="CR270" s="298"/>
      <c r="CS270" s="298"/>
      <c r="CT270" s="298"/>
      <c r="CU270" s="298"/>
      <c r="CV270" s="298"/>
      <c r="CW270" s="298"/>
      <c r="CX270" s="298"/>
      <c r="CY270" s="298"/>
      <c r="CZ270" s="298"/>
      <c r="DA270" s="298"/>
      <c r="DB270" s="298"/>
      <c r="DC270" s="298"/>
      <c r="DD270" s="298"/>
      <c r="DE270" s="298"/>
      <c r="DF270" s="298"/>
      <c r="DG270" s="298"/>
      <c r="DH270" s="298"/>
      <c r="DI270" s="298"/>
      <c r="DJ270" s="298"/>
      <c r="DK270" s="298"/>
      <c r="DL270" s="298"/>
      <c r="DM270" s="298"/>
      <c r="DN270" s="298"/>
      <c r="DO270" s="298"/>
      <c r="DP270" s="298"/>
      <c r="DQ270" s="298"/>
      <c r="DR270" s="298"/>
      <c r="DS270" s="298"/>
      <c r="DT270" s="298"/>
      <c r="DU270" s="298"/>
      <c r="DV270" s="298"/>
      <c r="DW270" s="298"/>
      <c r="DX270" s="298"/>
      <c r="DY270" s="298"/>
      <c r="DZ270" s="298"/>
      <c r="EA270" s="298"/>
      <c r="EB270" s="298"/>
      <c r="EC270" s="298"/>
      <c r="ED270" s="298"/>
      <c r="EE270" s="298"/>
      <c r="EF270" s="298"/>
      <c r="EG270" s="298"/>
      <c r="EH270" s="298"/>
      <c r="EI270" s="298"/>
      <c r="EJ270" s="298"/>
      <c r="EK270" s="298"/>
      <c r="EL270" s="298"/>
      <c r="EM270" s="298"/>
      <c r="EN270" s="298"/>
      <c r="EO270" s="298"/>
      <c r="EP270" s="298"/>
      <c r="EQ270" s="298"/>
      <c r="ER270" s="298"/>
      <c r="ES270" s="298"/>
      <c r="ET270" s="298"/>
      <c r="EU270" s="298"/>
      <c r="EV270" s="298"/>
      <c r="EW270" s="298"/>
      <c r="EX270" s="298"/>
      <c r="EY270" s="298"/>
      <c r="EZ270" s="298"/>
      <c r="FA270" s="298"/>
      <c r="FB270" s="298"/>
      <c r="FC270" s="298"/>
      <c r="FD270" s="298"/>
      <c r="FE270" s="298"/>
      <c r="FF270" s="298"/>
      <c r="FG270" s="298"/>
      <c r="FH270" s="298"/>
      <c r="FI270" s="298"/>
      <c r="FJ270" s="298"/>
      <c r="FK270" s="298"/>
      <c r="FL270" s="298"/>
      <c r="FM270" s="298"/>
      <c r="FN270" s="298"/>
      <c r="FO270" s="298"/>
      <c r="FP270" s="298"/>
      <c r="FQ270" s="298"/>
      <c r="FR270" s="298"/>
      <c r="FS270" s="298"/>
      <c r="FT270" s="298"/>
      <c r="FU270" s="298"/>
      <c r="FV270" s="298"/>
      <c r="FW270" s="298"/>
      <c r="FX270" s="298"/>
      <c r="FY270" s="298"/>
      <c r="FZ270" s="298"/>
      <c r="GA270" s="298"/>
      <c r="GB270" s="298"/>
      <c r="GC270" s="298"/>
      <c r="GD270" s="298"/>
      <c r="GE270" s="298"/>
      <c r="GF270" s="298"/>
      <c r="GG270" s="298"/>
      <c r="GH270" s="298"/>
      <c r="GI270" s="298"/>
      <c r="GJ270" s="298"/>
      <c r="GK270" s="298"/>
      <c r="GL270" s="298"/>
      <c r="GM270" s="298"/>
      <c r="GN270" s="298"/>
      <c r="GO270" s="298"/>
      <c r="GP270" s="298"/>
      <c r="GQ270" s="298"/>
      <c r="GR270" s="298"/>
      <c r="GS270" s="298"/>
      <c r="GT270" s="298"/>
      <c r="GU270" s="298"/>
      <c r="GV270" s="298"/>
      <c r="GW270" s="298"/>
      <c r="GX270" s="298"/>
      <c r="GY270" s="298"/>
      <c r="GZ270" s="298"/>
      <c r="HA270" s="298"/>
      <c r="HB270" s="298"/>
      <c r="HC270" s="298"/>
      <c r="HD270" s="298"/>
      <c r="HE270" s="298"/>
      <c r="HF270" s="298"/>
      <c r="HG270" s="298"/>
      <c r="HH270" s="298"/>
      <c r="HI270" s="298"/>
      <c r="HJ270" s="298"/>
      <c r="HK270" s="298"/>
      <c r="HL270" s="298"/>
      <c r="HM270" s="298"/>
      <c r="HN270" s="298"/>
      <c r="HO270" s="298"/>
      <c r="HP270" s="298"/>
      <c r="HQ270" s="298"/>
      <c r="HR270" s="298"/>
      <c r="HS270" s="298"/>
      <c r="HT270" s="298"/>
      <c r="HU270" s="298"/>
      <c r="HV270" s="298"/>
      <c r="HW270" s="298"/>
      <c r="HX270" s="298"/>
      <c r="HY270" s="298"/>
      <c r="HZ270" s="298"/>
      <c r="IA270" s="298"/>
      <c r="IB270" s="298"/>
      <c r="IC270" s="298"/>
      <c r="ID270" s="298"/>
      <c r="IE270" s="298"/>
      <c r="IF270" s="298"/>
      <c r="IG270" s="298"/>
      <c r="IH270" s="298"/>
      <c r="II270" s="298"/>
      <c r="IJ270" s="298"/>
      <c r="IK270" s="298"/>
      <c r="IL270" s="298"/>
      <c r="IM270" s="298"/>
      <c r="IN270" s="298"/>
      <c r="IO270" s="298"/>
      <c r="IP270" s="298"/>
      <c r="IQ270" s="298"/>
      <c r="IR270" s="298"/>
      <c r="IS270" s="298"/>
      <c r="IT270" s="298"/>
      <c r="IU270" s="298"/>
      <c r="IV270" s="298"/>
      <c r="IW270" s="298"/>
      <c r="IX270" s="298"/>
    </row>
    <row r="272" spans="1:258" ht="15" thickBot="1">
      <c r="A272" s="54"/>
      <c r="B272" s="55" t="s">
        <v>1178</v>
      </c>
      <c r="C272" s="56"/>
      <c r="D272" s="57"/>
      <c r="E272" s="57"/>
      <c r="F272" s="328"/>
      <c r="G272" s="57">
        <f>SUM(G244:G271)</f>
        <v>0</v>
      </c>
      <c r="H272" s="57">
        <f>SUM(H244:H271)</f>
        <v>0</v>
      </c>
    </row>
    <row r="273" ht="15" thickTop="1"/>
  </sheetData>
  <sheetProtection algorithmName="SHA-512" hashValue="PuJtmWPEIK/knCtNkCQC3YMiDXd67f1e52XXeOxmFbUrUmw4cX8Fa55PCl61NLhsLKAxQHZHtIifdSpddKN3wg==" saltValue="ft63F8UI7+f8b8zE9fifOQ==" spinCount="100000" sheet="1" objects="1" scenarios="1"/>
  <pageMargins left="0.39370078740157499" right="0.39370078740157499" top="0.98425196850393704" bottom="0.78740157480314998" header="0.31496062992126" footer="0.31496062992126"/>
  <pageSetup paperSize="9" scale="68" fitToHeight="12" pageOrder="overThenDown" orientation="portrait" r:id="rId1"/>
  <headerFooter alignWithMargins="0">
    <oddFooter>&amp;C&amp;10Stran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F570A-DF66-C046-865F-5475E1B4C322}">
  <dimension ref="A1:G36"/>
  <sheetViews>
    <sheetView view="pageBreakPreview" zoomScaleSheetLayoutView="100" workbookViewId="0">
      <selection activeCell="J16" sqref="J16"/>
    </sheetView>
  </sheetViews>
  <sheetFormatPr defaultColWidth="7.75" defaultRowHeight="15"/>
  <cols>
    <col min="1" max="1" width="2.75" style="129" customWidth="1"/>
    <col min="2" max="2" width="34.75" style="129" customWidth="1"/>
    <col min="3" max="3" width="4" style="131" customWidth="1"/>
    <col min="4" max="4" width="5.25" style="131" customWidth="1"/>
    <col min="5" max="5" width="8.5" style="130" customWidth="1"/>
    <col min="6" max="6" width="15.25" style="130" customWidth="1"/>
    <col min="7" max="7" width="13.75" style="129" customWidth="1"/>
    <col min="8" max="16384" width="7.75" style="129"/>
  </cols>
  <sheetData>
    <row r="1" spans="1:7" s="152" customFormat="1" ht="18">
      <c r="A1" s="155"/>
      <c r="B1" s="8" t="s">
        <v>1252</v>
      </c>
      <c r="C1" s="154"/>
      <c r="D1" s="153"/>
      <c r="E1" s="5"/>
      <c r="F1" s="5"/>
    </row>
    <row r="2" spans="1:7" s="8" customFormat="1" ht="18">
      <c r="B2" s="9" t="s">
        <v>1077</v>
      </c>
      <c r="C2" s="9"/>
      <c r="D2" s="9"/>
    </row>
    <row r="3" spans="1:7" s="8" customFormat="1" ht="18">
      <c r="A3" s="9"/>
      <c r="B3" s="9"/>
      <c r="C3" s="9"/>
      <c r="D3" s="9"/>
    </row>
    <row r="4" spans="1:7" s="8" customFormat="1" ht="18">
      <c r="B4" s="8" t="s">
        <v>1</v>
      </c>
      <c r="C4" s="9"/>
      <c r="D4" s="9"/>
    </row>
    <row r="5" spans="1:7" s="8" customFormat="1" ht="18">
      <c r="B5" s="9" t="s">
        <v>1251</v>
      </c>
      <c r="C5" s="9"/>
      <c r="D5" s="9"/>
    </row>
    <row r="6" spans="1:7" s="8" customFormat="1" ht="18">
      <c r="A6" s="9"/>
      <c r="B6" s="9" t="s">
        <v>1250</v>
      </c>
      <c r="C6" s="9"/>
      <c r="D6" s="9"/>
    </row>
    <row r="7" spans="1:7" s="8" customFormat="1" ht="18">
      <c r="A7" s="9"/>
      <c r="B7" s="9"/>
      <c r="C7" s="9"/>
      <c r="D7" s="9"/>
    </row>
    <row r="8" spans="1:7" ht="18">
      <c r="A8" s="349" t="s">
        <v>1249</v>
      </c>
      <c r="B8" s="350"/>
      <c r="C8" s="351"/>
      <c r="D8" s="351"/>
      <c r="E8" s="351"/>
      <c r="F8" s="351"/>
    </row>
    <row r="10" spans="1:7" ht="15.75">
      <c r="A10" s="140"/>
      <c r="B10" s="139"/>
      <c r="C10" s="150"/>
      <c r="D10" s="150"/>
      <c r="E10" s="150"/>
    </row>
    <row r="11" spans="1:7" ht="33">
      <c r="A11" s="347" t="s">
        <v>107</v>
      </c>
      <c r="B11" s="348"/>
      <c r="C11" s="348"/>
      <c r="D11" s="150"/>
      <c r="E11" s="150"/>
      <c r="F11" s="151" t="s">
        <v>1248</v>
      </c>
      <c r="G11" s="151" t="s">
        <v>1247</v>
      </c>
    </row>
    <row r="12" spans="1:7" ht="15.75">
      <c r="A12" s="140"/>
      <c r="B12" s="139"/>
      <c r="C12" s="150"/>
      <c r="D12" s="150"/>
      <c r="E12" s="150"/>
    </row>
    <row r="13" spans="1:7">
      <c r="A13" s="136"/>
      <c r="B13" s="135"/>
      <c r="C13" s="134"/>
      <c r="D13" s="133"/>
      <c r="E13" s="132"/>
      <c r="F13" s="144"/>
    </row>
    <row r="14" spans="1:7" ht="15.75">
      <c r="A14" s="352" t="s">
        <v>1246</v>
      </c>
      <c r="B14" s="353"/>
      <c r="C14" s="134"/>
      <c r="D14" s="133"/>
      <c r="E14" s="132"/>
      <c r="F14" s="141">
        <f>+'Elektro B'!G171</f>
        <v>0</v>
      </c>
      <c r="G14" s="141">
        <f>+'Elektro B'!H171</f>
        <v>0</v>
      </c>
    </row>
    <row r="15" spans="1:7" ht="15.75">
      <c r="A15" s="352" t="s">
        <v>1245</v>
      </c>
      <c r="B15" s="350"/>
      <c r="C15" s="134"/>
      <c r="D15" s="133"/>
      <c r="E15" s="132"/>
      <c r="F15" s="149">
        <f>+'Elektro B'!G317</f>
        <v>0</v>
      </c>
      <c r="G15" s="149">
        <f>+'Elektro B'!H317</f>
        <v>0</v>
      </c>
    </row>
    <row r="16" spans="1:7" ht="15.75">
      <c r="A16" s="354" t="s">
        <v>1244</v>
      </c>
      <c r="B16" s="354"/>
      <c r="C16" s="148"/>
      <c r="D16" s="147"/>
      <c r="E16" s="146"/>
      <c r="F16" s="145">
        <f>+'Elektro B'!G337</f>
        <v>0</v>
      </c>
      <c r="G16" s="145">
        <f>+'Elektro B'!H337</f>
        <v>0</v>
      </c>
    </row>
    <row r="17" spans="1:7" ht="15.75">
      <c r="A17" s="136"/>
      <c r="B17" s="352" t="s">
        <v>1243</v>
      </c>
      <c r="C17" s="350"/>
      <c r="D17" s="133"/>
      <c r="E17" s="132"/>
      <c r="F17" s="141">
        <f>SUM(F14:F16)</f>
        <v>0</v>
      </c>
      <c r="G17" s="141">
        <f>SUM(G14:G16)</f>
        <v>0</v>
      </c>
    </row>
    <row r="18" spans="1:7">
      <c r="A18" s="136"/>
      <c r="B18" s="135"/>
      <c r="C18" s="134"/>
      <c r="D18" s="133"/>
      <c r="E18" s="132"/>
      <c r="F18" s="144"/>
    </row>
    <row r="19" spans="1:7" s="142" customFormat="1" ht="15.75">
      <c r="A19" s="143"/>
      <c r="B19" s="140"/>
      <c r="C19" s="303"/>
      <c r="D19" s="186"/>
      <c r="E19" s="304"/>
      <c r="F19" s="305"/>
      <c r="G19" s="305"/>
    </row>
    <row r="20" spans="1:7" ht="15.75">
      <c r="A20" s="136"/>
      <c r="B20" s="140"/>
      <c r="C20" s="139"/>
      <c r="D20" s="133"/>
      <c r="E20" s="132"/>
      <c r="F20" s="141"/>
      <c r="G20" s="141"/>
    </row>
    <row r="21" spans="1:7" ht="15.75">
      <c r="A21" s="136"/>
      <c r="B21" s="140"/>
      <c r="C21" s="139"/>
      <c r="D21" s="133"/>
      <c r="E21" s="132"/>
      <c r="F21" s="138"/>
      <c r="G21" s="138"/>
    </row>
    <row r="22" spans="1:7" ht="15.75">
      <c r="A22" s="136"/>
      <c r="B22" s="140"/>
      <c r="C22" s="139"/>
      <c r="D22" s="133"/>
      <c r="E22" s="132"/>
      <c r="F22" s="138"/>
      <c r="G22" s="138"/>
    </row>
    <row r="23" spans="1:7">
      <c r="A23" s="136"/>
      <c r="B23" s="135"/>
      <c r="C23" s="134"/>
      <c r="D23" s="133"/>
      <c r="E23" s="132"/>
      <c r="F23" s="132"/>
    </row>
    <row r="24" spans="1:7">
      <c r="A24" s="137" t="s">
        <v>1242</v>
      </c>
      <c r="B24" s="135"/>
      <c r="C24" s="134"/>
      <c r="D24" s="133"/>
      <c r="E24" s="132"/>
      <c r="F24" s="132"/>
    </row>
    <row r="25" spans="1:7">
      <c r="A25" s="136"/>
      <c r="B25" s="135"/>
      <c r="C25" s="134"/>
      <c r="D25" s="133"/>
      <c r="E25" s="132"/>
      <c r="F25" s="132"/>
    </row>
    <row r="26" spans="1:7">
      <c r="A26" s="355" t="s">
        <v>1241</v>
      </c>
      <c r="B26" s="356"/>
      <c r="C26" s="356"/>
      <c r="D26" s="356"/>
      <c r="E26" s="356"/>
      <c r="F26" s="356"/>
    </row>
    <row r="27" spans="1:7" ht="30.75" customHeight="1">
      <c r="A27" s="355" t="s">
        <v>1240</v>
      </c>
      <c r="B27" s="356"/>
      <c r="C27" s="356"/>
      <c r="D27" s="356"/>
      <c r="E27" s="356"/>
      <c r="F27" s="356"/>
    </row>
    <row r="28" spans="1:7">
      <c r="A28" s="355" t="s">
        <v>1239</v>
      </c>
      <c r="B28" s="356"/>
      <c r="C28" s="356"/>
      <c r="D28" s="356"/>
      <c r="E28" s="356"/>
      <c r="F28" s="356"/>
    </row>
    <row r="29" spans="1:7" ht="30" customHeight="1">
      <c r="A29" s="355" t="s">
        <v>1238</v>
      </c>
      <c r="B29" s="356"/>
      <c r="C29" s="356"/>
      <c r="D29" s="356"/>
      <c r="E29" s="356"/>
      <c r="F29" s="356"/>
    </row>
    <row r="30" spans="1:7">
      <c r="A30" s="355" t="s">
        <v>1237</v>
      </c>
      <c r="B30" s="356"/>
      <c r="C30" s="356"/>
      <c r="D30" s="356"/>
      <c r="E30" s="356"/>
      <c r="F30" s="356"/>
    </row>
    <row r="31" spans="1:7">
      <c r="A31" s="355"/>
      <c r="B31" s="356"/>
      <c r="C31" s="356"/>
      <c r="D31" s="356"/>
      <c r="E31" s="356"/>
      <c r="F31" s="356"/>
    </row>
    <row r="32" spans="1:7">
      <c r="A32" s="136"/>
      <c r="B32" s="135"/>
      <c r="C32" s="134"/>
      <c r="D32" s="133"/>
      <c r="E32" s="132"/>
      <c r="F32" s="132"/>
    </row>
    <row r="33" spans="1:6">
      <c r="A33" s="136"/>
      <c r="B33" s="135"/>
      <c r="C33" s="134"/>
      <c r="D33" s="133"/>
      <c r="E33" s="132"/>
      <c r="F33" s="132"/>
    </row>
    <row r="34" spans="1:6">
      <c r="A34" s="136"/>
      <c r="B34" s="135"/>
      <c r="C34" s="134"/>
      <c r="D34" s="133"/>
      <c r="E34" s="132"/>
      <c r="F34" s="132"/>
    </row>
    <row r="35" spans="1:6">
      <c r="A35" s="136"/>
      <c r="B35" s="135"/>
      <c r="C35" s="134"/>
      <c r="D35" s="133"/>
      <c r="E35" s="132"/>
      <c r="F35" s="132"/>
    </row>
    <row r="36" spans="1:6">
      <c r="A36" s="136"/>
      <c r="B36" s="135"/>
      <c r="C36" s="134"/>
      <c r="D36" s="133"/>
      <c r="E36" s="132"/>
      <c r="F36" s="132"/>
    </row>
  </sheetData>
  <sheetProtection algorithmName="SHA-512" hashValue="bquircK4Jm70BNPddZafvT+BJ4Oe2R2zmuZNv0UeZCyOnN4EYhYXHcwO/XZjlWX5NTwNWgMQCzwc99NWpGQlQg==" saltValue="Gt6kQnU4HayiADCvpOuCjw==" spinCount="100000" sheet="1" objects="1" scenarios="1"/>
  <mergeCells count="12">
    <mergeCell ref="B17:C17"/>
    <mergeCell ref="A28:F28"/>
    <mergeCell ref="A29:F29"/>
    <mergeCell ref="A30:F30"/>
    <mergeCell ref="A31:F31"/>
    <mergeCell ref="A26:F26"/>
    <mergeCell ref="A27:F27"/>
    <mergeCell ref="A11:C11"/>
    <mergeCell ref="A8:F8"/>
    <mergeCell ref="A14:B14"/>
    <mergeCell ref="A15:B15"/>
    <mergeCell ref="A16:B16"/>
  </mergeCells>
  <hyperlinks>
    <hyperlink ref="A16:B16" r:id="rId1" location="Demontaža!A1" display="V. Demontažna dela" xr:uid="{71D2DFDF-6946-49A1-9FAA-16134CAC474F}"/>
  </hyperlinks>
  <pageMargins left="1.0236220472440944" right="0.59055118110236227" top="0.23622047244094491" bottom="0.78740157480314965" header="1.4566929133858268" footer="0.31496062992125984"/>
  <pageSetup paperSize="9" scale="90" orientation="portrait" horizontalDpi="300" verticalDpi="300" r:id="rId2"/>
  <headerFooter>
    <oddFooter>&amp;C&amp;"BankGothic Lt BT,Light"&amp;9POGLAVJE III /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6D4EE-15AF-E740-8688-C13F0C8CBC2D}">
  <dimension ref="A1:L342"/>
  <sheetViews>
    <sheetView view="pageBreakPreview" zoomScaleSheetLayoutView="100" workbookViewId="0">
      <selection activeCell="F7" sqref="F7"/>
    </sheetView>
  </sheetViews>
  <sheetFormatPr defaultColWidth="7.75" defaultRowHeight="15"/>
  <cols>
    <col min="1" max="1" width="4" style="129" customWidth="1"/>
    <col min="2" max="2" width="34.75" style="129" customWidth="1"/>
    <col min="3" max="3" width="5.25" style="131" bestFit="1" customWidth="1"/>
    <col min="4" max="5" width="7.75" style="131" customWidth="1"/>
    <col min="6" max="6" width="11" style="156" bestFit="1" customWidth="1"/>
    <col min="7" max="7" width="9.25" style="130" bestFit="1" customWidth="1"/>
    <col min="8" max="8" width="10.75" style="129" bestFit="1" customWidth="1"/>
    <col min="9" max="9" width="44.5" style="129" customWidth="1"/>
    <col min="10" max="10" width="7.75" style="129"/>
    <col min="11" max="11" width="9.25" style="130" customWidth="1"/>
    <col min="12" max="12" width="9.25" style="129" bestFit="1" customWidth="1"/>
    <col min="13" max="16384" width="7.75" style="129"/>
  </cols>
  <sheetData>
    <row r="1" spans="1:12" ht="15.75">
      <c r="A1" s="140" t="s">
        <v>107</v>
      </c>
      <c r="B1" s="140"/>
      <c r="C1" s="140"/>
      <c r="D1" s="140"/>
      <c r="E1" s="140"/>
      <c r="F1" s="195"/>
      <c r="G1" s="140"/>
      <c r="K1" s="129"/>
    </row>
    <row r="2" spans="1:12" ht="43.5">
      <c r="A2" s="352" t="s">
        <v>1246</v>
      </c>
      <c r="B2" s="353"/>
      <c r="C2" s="194" t="s">
        <v>1407</v>
      </c>
      <c r="D2" s="192" t="s">
        <v>1406</v>
      </c>
      <c r="E2" s="192" t="s">
        <v>1405</v>
      </c>
      <c r="F2" s="193" t="s">
        <v>24</v>
      </c>
      <c r="G2" s="192" t="s">
        <v>1248</v>
      </c>
      <c r="H2" s="192" t="s">
        <v>1247</v>
      </c>
      <c r="K2" s="191"/>
    </row>
    <row r="3" spans="1:12">
      <c r="A3" s="136"/>
      <c r="B3" s="135"/>
      <c r="C3" s="134"/>
      <c r="D3" s="133"/>
      <c r="E3" s="133"/>
      <c r="F3" s="157"/>
      <c r="G3" s="132"/>
      <c r="K3" s="132"/>
    </row>
    <row r="4" spans="1:12">
      <c r="A4" s="136"/>
      <c r="B4" s="187"/>
      <c r="C4" s="134"/>
      <c r="D4" s="133"/>
      <c r="E4" s="133"/>
      <c r="F4" s="157"/>
      <c r="G4" s="132"/>
      <c r="K4" s="132"/>
    </row>
    <row r="5" spans="1:12">
      <c r="A5" s="136">
        <f>COUNT($A$3:A4)+1</f>
        <v>1</v>
      </c>
      <c r="B5" s="165" t="s">
        <v>1404</v>
      </c>
      <c r="C5" s="134"/>
      <c r="D5" s="133"/>
      <c r="E5" s="133"/>
      <c r="F5" s="157"/>
      <c r="G5" s="132"/>
      <c r="K5" s="132"/>
    </row>
    <row r="6" spans="1:12" ht="51">
      <c r="A6" s="136"/>
      <c r="B6" s="135" t="s">
        <v>1401</v>
      </c>
      <c r="C6" s="134" t="s">
        <v>44</v>
      </c>
      <c r="D6" s="133">
        <v>1</v>
      </c>
      <c r="E6" s="133"/>
      <c r="F6" s="157"/>
      <c r="G6" s="132">
        <f t="shared" ref="G6:G20" si="0">D6*F6</f>
        <v>0</v>
      </c>
      <c r="H6" s="158">
        <f t="shared" ref="H6:H20" si="1">+E6*F6</f>
        <v>0</v>
      </c>
      <c r="K6" s="132"/>
      <c r="L6" s="158"/>
    </row>
    <row r="7" spans="1:12">
      <c r="A7" s="136"/>
      <c r="B7" s="135" t="s">
        <v>1392</v>
      </c>
      <c r="C7" s="134" t="s">
        <v>44</v>
      </c>
      <c r="D7" s="133">
        <v>16</v>
      </c>
      <c r="E7" s="133">
        <v>2</v>
      </c>
      <c r="F7" s="157"/>
      <c r="G7" s="132">
        <f t="shared" si="0"/>
        <v>0</v>
      </c>
      <c r="H7" s="158">
        <f t="shared" si="1"/>
        <v>0</v>
      </c>
      <c r="K7" s="132"/>
      <c r="L7" s="158"/>
    </row>
    <row r="8" spans="1:12">
      <c r="A8" s="136"/>
      <c r="B8" s="135" t="s">
        <v>1391</v>
      </c>
      <c r="C8" s="134" t="s">
        <v>44</v>
      </c>
      <c r="D8" s="133">
        <v>10</v>
      </c>
      <c r="E8" s="133">
        <v>1</v>
      </c>
      <c r="F8" s="157"/>
      <c r="G8" s="132">
        <f t="shared" si="0"/>
        <v>0</v>
      </c>
      <c r="H8" s="158">
        <f t="shared" si="1"/>
        <v>0</v>
      </c>
      <c r="K8" s="132"/>
      <c r="L8" s="158"/>
    </row>
    <row r="9" spans="1:12">
      <c r="A9" s="136"/>
      <c r="B9" s="135" t="s">
        <v>1400</v>
      </c>
      <c r="C9" s="134" t="s">
        <v>44</v>
      </c>
      <c r="D9" s="133">
        <v>1</v>
      </c>
      <c r="E9" s="133"/>
      <c r="F9" s="157"/>
      <c r="G9" s="132">
        <f t="shared" si="0"/>
        <v>0</v>
      </c>
      <c r="H9" s="158">
        <f t="shared" si="1"/>
        <v>0</v>
      </c>
      <c r="K9" s="132"/>
      <c r="L9" s="158"/>
    </row>
    <row r="10" spans="1:12">
      <c r="A10" s="136"/>
      <c r="B10" s="135" t="s">
        <v>1399</v>
      </c>
      <c r="C10" s="134" t="s">
        <v>44</v>
      </c>
      <c r="D10" s="133">
        <v>5</v>
      </c>
      <c r="E10" s="133">
        <v>1</v>
      </c>
      <c r="F10" s="157"/>
      <c r="G10" s="132">
        <f t="shared" si="0"/>
        <v>0</v>
      </c>
      <c r="H10" s="158">
        <f t="shared" si="1"/>
        <v>0</v>
      </c>
      <c r="K10" s="132"/>
      <c r="L10" s="158"/>
    </row>
    <row r="11" spans="1:12">
      <c r="A11" s="136"/>
      <c r="B11" s="135" t="s">
        <v>1398</v>
      </c>
      <c r="C11" s="134" t="s">
        <v>44</v>
      </c>
      <c r="D11" s="133">
        <v>5</v>
      </c>
      <c r="E11" s="133">
        <v>1</v>
      </c>
      <c r="F11" s="157"/>
      <c r="G11" s="132">
        <f t="shared" si="0"/>
        <v>0</v>
      </c>
      <c r="H11" s="158">
        <f t="shared" si="1"/>
        <v>0</v>
      </c>
      <c r="K11" s="132"/>
      <c r="L11" s="158"/>
    </row>
    <row r="12" spans="1:12" ht="25.5">
      <c r="A12" s="136"/>
      <c r="B12" s="135" t="s">
        <v>1387</v>
      </c>
      <c r="C12" s="134" t="s">
        <v>28</v>
      </c>
      <c r="D12" s="133">
        <v>1</v>
      </c>
      <c r="E12" s="133"/>
      <c r="F12" s="157"/>
      <c r="G12" s="132">
        <f t="shared" si="0"/>
        <v>0</v>
      </c>
      <c r="H12" s="158">
        <f t="shared" si="1"/>
        <v>0</v>
      </c>
      <c r="K12" s="132"/>
      <c r="L12" s="158"/>
    </row>
    <row r="13" spans="1:12">
      <c r="A13" s="136"/>
      <c r="B13" s="135" t="s">
        <v>1386</v>
      </c>
      <c r="C13" s="134" t="s">
        <v>44</v>
      </c>
      <c r="D13" s="133">
        <v>1</v>
      </c>
      <c r="E13" s="133"/>
      <c r="F13" s="157"/>
      <c r="G13" s="132">
        <f t="shared" si="0"/>
        <v>0</v>
      </c>
      <c r="H13" s="158">
        <f t="shared" si="1"/>
        <v>0</v>
      </c>
      <c r="K13" s="132"/>
      <c r="L13" s="158"/>
    </row>
    <row r="14" spans="1:12">
      <c r="A14" s="136"/>
      <c r="B14" s="135" t="s">
        <v>1397</v>
      </c>
      <c r="C14" s="134" t="s">
        <v>44</v>
      </c>
      <c r="D14" s="133">
        <v>1</v>
      </c>
      <c r="E14" s="133"/>
      <c r="F14" s="157"/>
      <c r="G14" s="132">
        <f t="shared" si="0"/>
        <v>0</v>
      </c>
      <c r="H14" s="158">
        <f t="shared" si="1"/>
        <v>0</v>
      </c>
      <c r="K14" s="132"/>
      <c r="L14" s="158"/>
    </row>
    <row r="15" spans="1:12">
      <c r="A15" s="136"/>
      <c r="B15" s="135" t="s">
        <v>1396</v>
      </c>
      <c r="C15" s="134" t="s">
        <v>44</v>
      </c>
      <c r="D15" s="133">
        <v>1</v>
      </c>
      <c r="E15" s="133"/>
      <c r="F15" s="157"/>
      <c r="G15" s="132">
        <f t="shared" si="0"/>
        <v>0</v>
      </c>
      <c r="H15" s="158">
        <f t="shared" si="1"/>
        <v>0</v>
      </c>
      <c r="K15" s="132"/>
      <c r="L15" s="158"/>
    </row>
    <row r="16" spans="1:12">
      <c r="A16" s="136"/>
      <c r="B16" s="135" t="s">
        <v>1395</v>
      </c>
      <c r="C16" s="134" t="s">
        <v>44</v>
      </c>
      <c r="D16" s="133">
        <v>1</v>
      </c>
      <c r="E16" s="133"/>
      <c r="F16" s="157"/>
      <c r="G16" s="132">
        <f t="shared" si="0"/>
        <v>0</v>
      </c>
      <c r="H16" s="158">
        <f t="shared" si="1"/>
        <v>0</v>
      </c>
      <c r="K16" s="132"/>
      <c r="L16" s="158"/>
    </row>
    <row r="17" spans="1:12">
      <c r="A17" s="136"/>
      <c r="B17" s="135" t="s">
        <v>1385</v>
      </c>
      <c r="C17" s="134" t="s">
        <v>44</v>
      </c>
      <c r="D17" s="133">
        <v>50</v>
      </c>
      <c r="E17" s="133">
        <v>7</v>
      </c>
      <c r="F17" s="157"/>
      <c r="G17" s="132">
        <f t="shared" si="0"/>
        <v>0</v>
      </c>
      <c r="H17" s="158">
        <f t="shared" si="1"/>
        <v>0</v>
      </c>
      <c r="K17" s="132"/>
      <c r="L17" s="158"/>
    </row>
    <row r="18" spans="1:12">
      <c r="A18" s="136"/>
      <c r="B18" s="135" t="s">
        <v>1383</v>
      </c>
      <c r="C18" s="134" t="s">
        <v>44</v>
      </c>
      <c r="D18" s="133">
        <v>3</v>
      </c>
      <c r="E18" s="133"/>
      <c r="F18" s="157"/>
      <c r="G18" s="132">
        <f t="shared" si="0"/>
        <v>0</v>
      </c>
      <c r="H18" s="158">
        <f t="shared" si="1"/>
        <v>0</v>
      </c>
      <c r="K18" s="132"/>
      <c r="L18" s="158"/>
    </row>
    <row r="19" spans="1:12">
      <c r="A19" s="136"/>
      <c r="B19" s="135" t="s">
        <v>1382</v>
      </c>
      <c r="C19" s="134" t="s">
        <v>44</v>
      </c>
      <c r="D19" s="133">
        <v>1</v>
      </c>
      <c r="E19" s="133"/>
      <c r="F19" s="157"/>
      <c r="G19" s="132">
        <f t="shared" si="0"/>
        <v>0</v>
      </c>
      <c r="H19" s="158">
        <f t="shared" si="1"/>
        <v>0</v>
      </c>
      <c r="K19" s="132"/>
      <c r="L19" s="158"/>
    </row>
    <row r="20" spans="1:12" ht="38.25">
      <c r="A20" s="136"/>
      <c r="B20" s="135" t="s">
        <v>1381</v>
      </c>
      <c r="C20" s="134" t="s">
        <v>28</v>
      </c>
      <c r="D20" s="133">
        <v>1</v>
      </c>
      <c r="E20" s="133"/>
      <c r="F20" s="157"/>
      <c r="G20" s="132">
        <f t="shared" si="0"/>
        <v>0</v>
      </c>
      <c r="H20" s="158">
        <f t="shared" si="1"/>
        <v>0</v>
      </c>
      <c r="K20" s="132"/>
      <c r="L20" s="158"/>
    </row>
    <row r="21" spans="1:12">
      <c r="A21" s="136"/>
      <c r="B21" s="135"/>
      <c r="C21" s="134"/>
      <c r="D21" s="133"/>
      <c r="E21" s="133"/>
      <c r="F21" s="157"/>
      <c r="G21" s="132"/>
      <c r="K21" s="132"/>
      <c r="L21" s="158"/>
    </row>
    <row r="22" spans="1:12">
      <c r="A22" s="136"/>
      <c r="B22" s="135"/>
      <c r="C22" s="134"/>
      <c r="D22" s="133"/>
      <c r="E22" s="133"/>
      <c r="F22" s="157"/>
      <c r="G22" s="132"/>
      <c r="K22" s="132"/>
      <c r="L22" s="158"/>
    </row>
    <row r="23" spans="1:12">
      <c r="A23" s="136">
        <f>COUNT($A$3:A22)+1</f>
        <v>2</v>
      </c>
      <c r="B23" s="165" t="s">
        <v>1403</v>
      </c>
      <c r="C23" s="134"/>
      <c r="D23" s="133"/>
      <c r="E23" s="133"/>
      <c r="F23" s="157"/>
      <c r="G23" s="132"/>
      <c r="K23" s="132"/>
      <c r="L23" s="158"/>
    </row>
    <row r="24" spans="1:12" ht="51">
      <c r="A24" s="136"/>
      <c r="B24" s="135" t="s">
        <v>1401</v>
      </c>
      <c r="C24" s="134" t="s">
        <v>44</v>
      </c>
      <c r="D24" s="133">
        <v>1</v>
      </c>
      <c r="E24" s="133"/>
      <c r="F24" s="157"/>
      <c r="G24" s="132">
        <f t="shared" ref="G24:G38" si="2">D24*F24</f>
        <v>0</v>
      </c>
      <c r="H24" s="158">
        <f t="shared" ref="H24:H38" si="3">+E24*F24</f>
        <v>0</v>
      </c>
      <c r="K24" s="132"/>
      <c r="L24" s="158"/>
    </row>
    <row r="25" spans="1:12">
      <c r="A25" s="136"/>
      <c r="B25" s="135" t="s">
        <v>1392</v>
      </c>
      <c r="C25" s="134" t="s">
        <v>44</v>
      </c>
      <c r="D25" s="133">
        <v>16</v>
      </c>
      <c r="E25" s="133">
        <v>2</v>
      </c>
      <c r="F25" s="157"/>
      <c r="G25" s="132">
        <f t="shared" si="2"/>
        <v>0</v>
      </c>
      <c r="H25" s="158">
        <f t="shared" si="3"/>
        <v>0</v>
      </c>
      <c r="K25" s="132"/>
      <c r="L25" s="158"/>
    </row>
    <row r="26" spans="1:12">
      <c r="A26" s="136"/>
      <c r="B26" s="135" t="s">
        <v>1391</v>
      </c>
      <c r="C26" s="134" t="s">
        <v>44</v>
      </c>
      <c r="D26" s="133">
        <v>10</v>
      </c>
      <c r="E26" s="133">
        <v>2</v>
      </c>
      <c r="F26" s="157"/>
      <c r="G26" s="132">
        <f t="shared" si="2"/>
        <v>0</v>
      </c>
      <c r="H26" s="158">
        <f t="shared" si="3"/>
        <v>0</v>
      </c>
      <c r="K26" s="132"/>
      <c r="L26" s="158"/>
    </row>
    <row r="27" spans="1:12">
      <c r="A27" s="136"/>
      <c r="B27" s="135" t="s">
        <v>1400</v>
      </c>
      <c r="C27" s="134" t="s">
        <v>44</v>
      </c>
      <c r="D27" s="133">
        <v>1</v>
      </c>
      <c r="E27" s="133"/>
      <c r="F27" s="157"/>
      <c r="G27" s="132">
        <f t="shared" si="2"/>
        <v>0</v>
      </c>
      <c r="H27" s="158">
        <f t="shared" si="3"/>
        <v>0</v>
      </c>
      <c r="K27" s="132"/>
      <c r="L27" s="158"/>
    </row>
    <row r="28" spans="1:12">
      <c r="A28" s="136"/>
      <c r="B28" s="135" t="s">
        <v>1399</v>
      </c>
      <c r="C28" s="134" t="s">
        <v>44</v>
      </c>
      <c r="D28" s="133">
        <v>5</v>
      </c>
      <c r="E28" s="133">
        <v>1</v>
      </c>
      <c r="F28" s="157"/>
      <c r="G28" s="132">
        <f t="shared" si="2"/>
        <v>0</v>
      </c>
      <c r="H28" s="158">
        <f t="shared" si="3"/>
        <v>0</v>
      </c>
      <c r="K28" s="132"/>
      <c r="L28" s="158"/>
    </row>
    <row r="29" spans="1:12">
      <c r="A29" s="136"/>
      <c r="B29" s="135" t="s">
        <v>1398</v>
      </c>
      <c r="C29" s="134" t="s">
        <v>44</v>
      </c>
      <c r="D29" s="133">
        <v>5</v>
      </c>
      <c r="E29" s="133">
        <v>1</v>
      </c>
      <c r="F29" s="157"/>
      <c r="G29" s="132">
        <f t="shared" si="2"/>
        <v>0</v>
      </c>
      <c r="H29" s="158">
        <f t="shared" si="3"/>
        <v>0</v>
      </c>
      <c r="K29" s="132"/>
      <c r="L29" s="158"/>
    </row>
    <row r="30" spans="1:12" ht="25.5">
      <c r="A30" s="136"/>
      <c r="B30" s="135" t="s">
        <v>1387</v>
      </c>
      <c r="C30" s="134" t="s">
        <v>28</v>
      </c>
      <c r="D30" s="133">
        <v>1</v>
      </c>
      <c r="E30" s="133"/>
      <c r="F30" s="157"/>
      <c r="G30" s="132">
        <f t="shared" si="2"/>
        <v>0</v>
      </c>
      <c r="H30" s="158">
        <f t="shared" si="3"/>
        <v>0</v>
      </c>
      <c r="K30" s="132"/>
      <c r="L30" s="158"/>
    </row>
    <row r="31" spans="1:12">
      <c r="A31" s="136"/>
      <c r="B31" s="135" t="s">
        <v>1386</v>
      </c>
      <c r="C31" s="134" t="s">
        <v>44</v>
      </c>
      <c r="D31" s="133">
        <v>1</v>
      </c>
      <c r="E31" s="133"/>
      <c r="F31" s="157"/>
      <c r="G31" s="132">
        <f t="shared" si="2"/>
        <v>0</v>
      </c>
      <c r="H31" s="158">
        <f t="shared" si="3"/>
        <v>0</v>
      </c>
      <c r="K31" s="132"/>
      <c r="L31" s="158"/>
    </row>
    <row r="32" spans="1:12">
      <c r="A32" s="136"/>
      <c r="B32" s="135" t="s">
        <v>1397</v>
      </c>
      <c r="C32" s="134" t="s">
        <v>44</v>
      </c>
      <c r="D32" s="133">
        <v>1</v>
      </c>
      <c r="E32" s="133"/>
      <c r="F32" s="157"/>
      <c r="G32" s="132">
        <f t="shared" si="2"/>
        <v>0</v>
      </c>
      <c r="H32" s="158">
        <f t="shared" si="3"/>
        <v>0</v>
      </c>
      <c r="K32" s="132"/>
      <c r="L32" s="158"/>
    </row>
    <row r="33" spans="1:12">
      <c r="A33" s="136"/>
      <c r="B33" s="135" t="s">
        <v>1396</v>
      </c>
      <c r="C33" s="134" t="s">
        <v>44</v>
      </c>
      <c r="D33" s="133">
        <v>1</v>
      </c>
      <c r="E33" s="133"/>
      <c r="F33" s="157"/>
      <c r="G33" s="132">
        <f t="shared" si="2"/>
        <v>0</v>
      </c>
      <c r="H33" s="158">
        <f t="shared" si="3"/>
        <v>0</v>
      </c>
      <c r="K33" s="132"/>
      <c r="L33" s="158"/>
    </row>
    <row r="34" spans="1:12">
      <c r="A34" s="136"/>
      <c r="B34" s="135" t="s">
        <v>1395</v>
      </c>
      <c r="C34" s="134" t="s">
        <v>44</v>
      </c>
      <c r="D34" s="133">
        <v>1</v>
      </c>
      <c r="E34" s="133"/>
      <c r="F34" s="157"/>
      <c r="G34" s="132">
        <f t="shared" si="2"/>
        <v>0</v>
      </c>
      <c r="H34" s="158">
        <f t="shared" si="3"/>
        <v>0</v>
      </c>
      <c r="K34" s="132"/>
      <c r="L34" s="158"/>
    </row>
    <row r="35" spans="1:12">
      <c r="A35" s="136"/>
      <c r="B35" s="135" t="s">
        <v>1385</v>
      </c>
      <c r="C35" s="134" t="s">
        <v>44</v>
      </c>
      <c r="D35" s="133">
        <v>50</v>
      </c>
      <c r="E35" s="133">
        <v>8</v>
      </c>
      <c r="F35" s="157"/>
      <c r="G35" s="132">
        <f t="shared" si="2"/>
        <v>0</v>
      </c>
      <c r="H35" s="158">
        <f t="shared" si="3"/>
        <v>0</v>
      </c>
      <c r="K35" s="132"/>
      <c r="L35" s="158"/>
    </row>
    <row r="36" spans="1:12">
      <c r="A36" s="136"/>
      <c r="B36" s="135" t="s">
        <v>1383</v>
      </c>
      <c r="C36" s="134" t="s">
        <v>44</v>
      </c>
      <c r="D36" s="133">
        <v>3</v>
      </c>
      <c r="E36" s="133"/>
      <c r="F36" s="157"/>
      <c r="G36" s="132">
        <f t="shared" si="2"/>
        <v>0</v>
      </c>
      <c r="H36" s="158">
        <f t="shared" si="3"/>
        <v>0</v>
      </c>
      <c r="K36" s="132"/>
      <c r="L36" s="158"/>
    </row>
    <row r="37" spans="1:12">
      <c r="A37" s="136"/>
      <c r="B37" s="135" t="s">
        <v>1382</v>
      </c>
      <c r="C37" s="134" t="s">
        <v>44</v>
      </c>
      <c r="D37" s="133">
        <v>1</v>
      </c>
      <c r="E37" s="133"/>
      <c r="F37" s="157"/>
      <c r="G37" s="132">
        <f t="shared" si="2"/>
        <v>0</v>
      </c>
      <c r="H37" s="158">
        <f t="shared" si="3"/>
        <v>0</v>
      </c>
      <c r="K37" s="132"/>
      <c r="L37" s="158"/>
    </row>
    <row r="38" spans="1:12" ht="38.25">
      <c r="A38" s="136"/>
      <c r="B38" s="135" t="s">
        <v>1381</v>
      </c>
      <c r="C38" s="134" t="s">
        <v>28</v>
      </c>
      <c r="D38" s="133">
        <v>1</v>
      </c>
      <c r="E38" s="133"/>
      <c r="F38" s="157"/>
      <c r="G38" s="132">
        <f t="shared" si="2"/>
        <v>0</v>
      </c>
      <c r="H38" s="158">
        <f t="shared" si="3"/>
        <v>0</v>
      </c>
      <c r="K38" s="132"/>
      <c r="L38" s="158"/>
    </row>
    <row r="39" spans="1:12">
      <c r="A39" s="136"/>
      <c r="B39" s="135"/>
      <c r="C39" s="134"/>
      <c r="D39" s="133"/>
      <c r="E39" s="133"/>
      <c r="F39" s="157"/>
      <c r="G39" s="132"/>
      <c r="K39" s="132"/>
      <c r="L39" s="158"/>
    </row>
    <row r="40" spans="1:12">
      <c r="A40" s="136"/>
      <c r="B40" s="135"/>
      <c r="C40" s="134"/>
      <c r="D40" s="133"/>
      <c r="E40" s="133"/>
      <c r="F40" s="157"/>
      <c r="G40" s="132"/>
      <c r="K40" s="132"/>
      <c r="L40" s="158"/>
    </row>
    <row r="41" spans="1:12">
      <c r="A41" s="136">
        <f>COUNT($A$3:A40)+1</f>
        <v>3</v>
      </c>
      <c r="B41" s="165" t="s">
        <v>1402</v>
      </c>
      <c r="C41" s="134"/>
      <c r="D41" s="133"/>
      <c r="E41" s="133"/>
      <c r="F41" s="157"/>
      <c r="G41" s="132"/>
      <c r="K41" s="132"/>
      <c r="L41" s="158"/>
    </row>
    <row r="42" spans="1:12" ht="51">
      <c r="A42" s="136"/>
      <c r="B42" s="135" t="s">
        <v>1401</v>
      </c>
      <c r="C42" s="134" t="s">
        <v>44</v>
      </c>
      <c r="D42" s="133">
        <v>1</v>
      </c>
      <c r="E42" s="133"/>
      <c r="F42" s="157"/>
      <c r="G42" s="132">
        <f t="shared" ref="G42:G56" si="4">D42*F42</f>
        <v>0</v>
      </c>
      <c r="H42" s="158">
        <f t="shared" ref="H42:H56" si="5">+E42*F42</f>
        <v>0</v>
      </c>
      <c r="K42" s="132"/>
      <c r="L42" s="158"/>
    </row>
    <row r="43" spans="1:12">
      <c r="A43" s="136"/>
      <c r="B43" s="135" t="s">
        <v>1392</v>
      </c>
      <c r="C43" s="134" t="s">
        <v>44</v>
      </c>
      <c r="D43" s="133">
        <v>16</v>
      </c>
      <c r="E43" s="133"/>
      <c r="F43" s="157"/>
      <c r="G43" s="132">
        <f t="shared" si="4"/>
        <v>0</v>
      </c>
      <c r="H43" s="158">
        <f t="shared" si="5"/>
        <v>0</v>
      </c>
      <c r="K43" s="132"/>
      <c r="L43" s="158"/>
    </row>
    <row r="44" spans="1:12">
      <c r="A44" s="136"/>
      <c r="B44" s="135" t="s">
        <v>1391</v>
      </c>
      <c r="C44" s="134" t="s">
        <v>44</v>
      </c>
      <c r="D44" s="133">
        <v>11</v>
      </c>
      <c r="E44" s="133"/>
      <c r="F44" s="157"/>
      <c r="G44" s="132">
        <f t="shared" si="4"/>
        <v>0</v>
      </c>
      <c r="H44" s="158">
        <f t="shared" si="5"/>
        <v>0</v>
      </c>
      <c r="K44" s="132"/>
      <c r="L44" s="158"/>
    </row>
    <row r="45" spans="1:12">
      <c r="A45" s="136"/>
      <c r="B45" s="135" t="s">
        <v>1400</v>
      </c>
      <c r="C45" s="134" t="s">
        <v>44</v>
      </c>
      <c r="D45" s="133">
        <v>2</v>
      </c>
      <c r="E45" s="133"/>
      <c r="F45" s="157"/>
      <c r="G45" s="132">
        <f t="shared" si="4"/>
        <v>0</v>
      </c>
      <c r="H45" s="158">
        <f t="shared" si="5"/>
        <v>0</v>
      </c>
      <c r="K45" s="132"/>
      <c r="L45" s="158"/>
    </row>
    <row r="46" spans="1:12">
      <c r="A46" s="136"/>
      <c r="B46" s="135" t="s">
        <v>1399</v>
      </c>
      <c r="C46" s="134" t="s">
        <v>44</v>
      </c>
      <c r="D46" s="133">
        <v>5</v>
      </c>
      <c r="E46" s="133"/>
      <c r="F46" s="157"/>
      <c r="G46" s="132">
        <f t="shared" si="4"/>
        <v>0</v>
      </c>
      <c r="H46" s="158">
        <f t="shared" si="5"/>
        <v>0</v>
      </c>
      <c r="K46" s="132"/>
      <c r="L46" s="158"/>
    </row>
    <row r="47" spans="1:12">
      <c r="A47" s="136"/>
      <c r="B47" s="135" t="s">
        <v>1398</v>
      </c>
      <c r="C47" s="134" t="s">
        <v>44</v>
      </c>
      <c r="D47" s="133">
        <v>5</v>
      </c>
      <c r="E47" s="133"/>
      <c r="F47" s="157"/>
      <c r="G47" s="132">
        <f t="shared" si="4"/>
        <v>0</v>
      </c>
      <c r="H47" s="158">
        <f t="shared" si="5"/>
        <v>0</v>
      </c>
      <c r="K47" s="132"/>
      <c r="L47" s="158"/>
    </row>
    <row r="48" spans="1:12" ht="25.5">
      <c r="A48" s="136"/>
      <c r="B48" s="135" t="s">
        <v>1387</v>
      </c>
      <c r="C48" s="134" t="s">
        <v>28</v>
      </c>
      <c r="D48" s="133">
        <v>1</v>
      </c>
      <c r="E48" s="133"/>
      <c r="F48" s="157"/>
      <c r="G48" s="132">
        <f t="shared" si="4"/>
        <v>0</v>
      </c>
      <c r="H48" s="158">
        <f t="shared" si="5"/>
        <v>0</v>
      </c>
      <c r="K48" s="132"/>
      <c r="L48" s="158"/>
    </row>
    <row r="49" spans="1:12">
      <c r="A49" s="136"/>
      <c r="B49" s="135" t="s">
        <v>1386</v>
      </c>
      <c r="C49" s="134" t="s">
        <v>44</v>
      </c>
      <c r="D49" s="133">
        <v>1</v>
      </c>
      <c r="E49" s="133"/>
      <c r="F49" s="157"/>
      <c r="G49" s="132">
        <f t="shared" si="4"/>
        <v>0</v>
      </c>
      <c r="H49" s="158">
        <f t="shared" si="5"/>
        <v>0</v>
      </c>
      <c r="K49" s="132"/>
      <c r="L49" s="158"/>
    </row>
    <row r="50" spans="1:12">
      <c r="A50" s="136"/>
      <c r="B50" s="135" t="s">
        <v>1397</v>
      </c>
      <c r="C50" s="134" t="s">
        <v>44</v>
      </c>
      <c r="D50" s="133">
        <v>1</v>
      </c>
      <c r="E50" s="133"/>
      <c r="F50" s="157"/>
      <c r="G50" s="132">
        <f t="shared" si="4"/>
        <v>0</v>
      </c>
      <c r="H50" s="158">
        <f t="shared" si="5"/>
        <v>0</v>
      </c>
      <c r="K50" s="132"/>
      <c r="L50" s="158"/>
    </row>
    <row r="51" spans="1:12">
      <c r="A51" s="136"/>
      <c r="B51" s="135" t="s">
        <v>1396</v>
      </c>
      <c r="C51" s="134" t="s">
        <v>44</v>
      </c>
      <c r="D51" s="133">
        <v>1</v>
      </c>
      <c r="E51" s="133"/>
      <c r="F51" s="157"/>
      <c r="G51" s="132">
        <f t="shared" si="4"/>
        <v>0</v>
      </c>
      <c r="H51" s="158">
        <f t="shared" si="5"/>
        <v>0</v>
      </c>
      <c r="K51" s="132"/>
      <c r="L51" s="158"/>
    </row>
    <row r="52" spans="1:12">
      <c r="A52" s="136"/>
      <c r="B52" s="135" t="s">
        <v>1395</v>
      </c>
      <c r="C52" s="134" t="s">
        <v>44</v>
      </c>
      <c r="D52" s="133">
        <v>1</v>
      </c>
      <c r="E52" s="133"/>
      <c r="F52" s="157"/>
      <c r="G52" s="132">
        <f t="shared" si="4"/>
        <v>0</v>
      </c>
      <c r="H52" s="158">
        <f t="shared" si="5"/>
        <v>0</v>
      </c>
      <c r="K52" s="132"/>
      <c r="L52" s="158"/>
    </row>
    <row r="53" spans="1:12">
      <c r="A53" s="136"/>
      <c r="B53" s="135" t="s">
        <v>1385</v>
      </c>
      <c r="C53" s="134" t="s">
        <v>44</v>
      </c>
      <c r="D53" s="133">
        <v>52</v>
      </c>
      <c r="E53" s="133"/>
      <c r="F53" s="157"/>
      <c r="G53" s="132">
        <f t="shared" si="4"/>
        <v>0</v>
      </c>
      <c r="H53" s="158">
        <f t="shared" si="5"/>
        <v>0</v>
      </c>
      <c r="K53" s="132"/>
      <c r="L53" s="158"/>
    </row>
    <row r="54" spans="1:12">
      <c r="A54" s="136"/>
      <c r="B54" s="135" t="s">
        <v>1383</v>
      </c>
      <c r="C54" s="134" t="s">
        <v>44</v>
      </c>
      <c r="D54" s="133">
        <v>3</v>
      </c>
      <c r="E54" s="133"/>
      <c r="F54" s="157"/>
      <c r="G54" s="132">
        <f t="shared" si="4"/>
        <v>0</v>
      </c>
      <c r="H54" s="158">
        <f t="shared" si="5"/>
        <v>0</v>
      </c>
      <c r="K54" s="132"/>
      <c r="L54" s="158"/>
    </row>
    <row r="55" spans="1:12">
      <c r="A55" s="136"/>
      <c r="B55" s="135" t="s">
        <v>1382</v>
      </c>
      <c r="C55" s="134" t="s">
        <v>44</v>
      </c>
      <c r="D55" s="133">
        <v>1</v>
      </c>
      <c r="E55" s="133"/>
      <c r="F55" s="157"/>
      <c r="G55" s="132">
        <f t="shared" si="4"/>
        <v>0</v>
      </c>
      <c r="H55" s="158">
        <f t="shared" si="5"/>
        <v>0</v>
      </c>
      <c r="K55" s="132"/>
      <c r="L55" s="158"/>
    </row>
    <row r="56" spans="1:12" ht="38.25">
      <c r="A56" s="136"/>
      <c r="B56" s="135" t="s">
        <v>1381</v>
      </c>
      <c r="C56" s="134" t="s">
        <v>28</v>
      </c>
      <c r="D56" s="133">
        <v>1</v>
      </c>
      <c r="E56" s="133"/>
      <c r="F56" s="157"/>
      <c r="G56" s="132">
        <f t="shared" si="4"/>
        <v>0</v>
      </c>
      <c r="H56" s="158">
        <f t="shared" si="5"/>
        <v>0</v>
      </c>
      <c r="K56" s="132"/>
      <c r="L56" s="158"/>
    </row>
    <row r="57" spans="1:12">
      <c r="A57" s="136"/>
      <c r="B57" s="135"/>
      <c r="C57" s="134"/>
      <c r="D57" s="133"/>
      <c r="E57" s="133"/>
      <c r="F57" s="157"/>
      <c r="G57" s="132"/>
      <c r="K57" s="132"/>
      <c r="L57" s="158"/>
    </row>
    <row r="58" spans="1:12">
      <c r="A58" s="136"/>
      <c r="B58" s="135"/>
      <c r="C58" s="134"/>
      <c r="D58" s="133"/>
      <c r="E58" s="133"/>
      <c r="F58" s="157"/>
      <c r="G58" s="132"/>
      <c r="K58" s="132"/>
      <c r="L58" s="158"/>
    </row>
    <row r="59" spans="1:12">
      <c r="A59" s="136">
        <f>COUNT($A$3:A58)+1</f>
        <v>4</v>
      </c>
      <c r="B59" s="165" t="s">
        <v>1394</v>
      </c>
      <c r="C59" s="134"/>
      <c r="D59" s="133"/>
      <c r="E59" s="133"/>
      <c r="F59" s="157"/>
      <c r="G59" s="132"/>
      <c r="K59" s="132"/>
      <c r="L59" s="158"/>
    </row>
    <row r="60" spans="1:12" ht="63.75">
      <c r="A60" s="136"/>
      <c r="B60" s="135" t="s">
        <v>1393</v>
      </c>
      <c r="C60" s="134" t="s">
        <v>44</v>
      </c>
      <c r="D60" s="133">
        <v>1</v>
      </c>
      <c r="E60" s="133"/>
      <c r="F60" s="157"/>
      <c r="G60" s="132">
        <f t="shared" ref="G60:G72" si="6">D60*F60</f>
        <v>0</v>
      </c>
      <c r="H60" s="158">
        <f t="shared" ref="H60:H72" si="7">+E60*F60</f>
        <v>0</v>
      </c>
      <c r="K60" s="132"/>
      <c r="L60" s="158"/>
    </row>
    <row r="61" spans="1:12">
      <c r="A61" s="136"/>
      <c r="B61" s="135" t="s">
        <v>1392</v>
      </c>
      <c r="C61" s="134" t="s">
        <v>44</v>
      </c>
      <c r="D61" s="133">
        <v>3</v>
      </c>
      <c r="E61" s="133"/>
      <c r="F61" s="157"/>
      <c r="G61" s="132">
        <f t="shared" si="6"/>
        <v>0</v>
      </c>
      <c r="H61" s="158">
        <f t="shared" si="7"/>
        <v>0</v>
      </c>
      <c r="K61" s="132"/>
      <c r="L61" s="158"/>
    </row>
    <row r="62" spans="1:12">
      <c r="A62" s="136"/>
      <c r="B62" s="135" t="s">
        <v>1391</v>
      </c>
      <c r="C62" s="134" t="s">
        <v>44</v>
      </c>
      <c r="D62" s="133">
        <v>5</v>
      </c>
      <c r="E62" s="133"/>
      <c r="F62" s="157"/>
      <c r="G62" s="132">
        <f t="shared" si="6"/>
        <v>0</v>
      </c>
      <c r="H62" s="158">
        <f t="shared" si="7"/>
        <v>0</v>
      </c>
      <c r="K62" s="132"/>
      <c r="L62" s="158"/>
    </row>
    <row r="63" spans="1:12">
      <c r="A63" s="136"/>
      <c r="B63" s="135" t="s">
        <v>1390</v>
      </c>
      <c r="C63" s="134" t="s">
        <v>44</v>
      </c>
      <c r="D63" s="133">
        <v>1</v>
      </c>
      <c r="E63" s="133"/>
      <c r="F63" s="157"/>
      <c r="G63" s="132">
        <f t="shared" si="6"/>
        <v>0</v>
      </c>
      <c r="H63" s="158">
        <f t="shared" si="7"/>
        <v>0</v>
      </c>
      <c r="K63" s="132"/>
      <c r="L63" s="158"/>
    </row>
    <row r="64" spans="1:12">
      <c r="A64" s="136"/>
      <c r="B64" s="135" t="s">
        <v>1389</v>
      </c>
      <c r="C64" s="134" t="s">
        <v>44</v>
      </c>
      <c r="D64" s="133">
        <v>1</v>
      </c>
      <c r="E64" s="133"/>
      <c r="F64" s="157"/>
      <c r="G64" s="132">
        <f t="shared" si="6"/>
        <v>0</v>
      </c>
      <c r="H64" s="158">
        <f t="shared" si="7"/>
        <v>0</v>
      </c>
      <c r="K64" s="132"/>
      <c r="L64" s="158"/>
    </row>
    <row r="65" spans="1:12" ht="25.5">
      <c r="A65" s="136"/>
      <c r="B65" s="135" t="s">
        <v>1388</v>
      </c>
      <c r="C65" s="134" t="s">
        <v>44</v>
      </c>
      <c r="D65" s="133">
        <v>2</v>
      </c>
      <c r="E65" s="133"/>
      <c r="F65" s="157"/>
      <c r="G65" s="132">
        <f t="shared" si="6"/>
        <v>0</v>
      </c>
      <c r="H65" s="158">
        <f t="shared" si="7"/>
        <v>0</v>
      </c>
      <c r="K65" s="132"/>
      <c r="L65" s="158"/>
    </row>
    <row r="66" spans="1:12" ht="25.5">
      <c r="A66" s="136"/>
      <c r="B66" s="135" t="s">
        <v>1387</v>
      </c>
      <c r="C66" s="134" t="s">
        <v>28</v>
      </c>
      <c r="D66" s="133">
        <v>1</v>
      </c>
      <c r="E66" s="133"/>
      <c r="F66" s="157"/>
      <c r="G66" s="132">
        <f t="shared" si="6"/>
        <v>0</v>
      </c>
      <c r="H66" s="158">
        <f t="shared" si="7"/>
        <v>0</v>
      </c>
      <c r="K66" s="132"/>
      <c r="L66" s="158"/>
    </row>
    <row r="67" spans="1:12">
      <c r="A67" s="136"/>
      <c r="B67" s="135" t="s">
        <v>1386</v>
      </c>
      <c r="C67" s="134" t="s">
        <v>44</v>
      </c>
      <c r="D67" s="133">
        <v>1</v>
      </c>
      <c r="E67" s="133"/>
      <c r="F67" s="157"/>
      <c r="G67" s="132">
        <f t="shared" si="6"/>
        <v>0</v>
      </c>
      <c r="H67" s="158">
        <f t="shared" si="7"/>
        <v>0</v>
      </c>
      <c r="K67" s="132"/>
      <c r="L67" s="158"/>
    </row>
    <row r="68" spans="1:12">
      <c r="A68" s="136"/>
      <c r="B68" s="135" t="s">
        <v>1385</v>
      </c>
      <c r="C68" s="134" t="s">
        <v>44</v>
      </c>
      <c r="D68" s="133">
        <v>11</v>
      </c>
      <c r="E68" s="133"/>
      <c r="F68" s="157"/>
      <c r="G68" s="132">
        <f t="shared" si="6"/>
        <v>0</v>
      </c>
      <c r="H68" s="158">
        <f t="shared" si="7"/>
        <v>0</v>
      </c>
      <c r="K68" s="132"/>
      <c r="L68" s="158"/>
    </row>
    <row r="69" spans="1:12">
      <c r="A69" s="136"/>
      <c r="B69" s="135" t="s">
        <v>1384</v>
      </c>
      <c r="C69" s="134" t="s">
        <v>44</v>
      </c>
      <c r="D69" s="133">
        <v>6</v>
      </c>
      <c r="E69" s="133"/>
      <c r="F69" s="157"/>
      <c r="G69" s="132">
        <f t="shared" si="6"/>
        <v>0</v>
      </c>
      <c r="H69" s="158">
        <f t="shared" si="7"/>
        <v>0</v>
      </c>
      <c r="K69" s="132"/>
      <c r="L69" s="158"/>
    </row>
    <row r="70" spans="1:12">
      <c r="A70" s="136"/>
      <c r="B70" s="135" t="s">
        <v>1383</v>
      </c>
      <c r="C70" s="134" t="s">
        <v>44</v>
      </c>
      <c r="D70" s="133">
        <v>3</v>
      </c>
      <c r="E70" s="133"/>
      <c r="F70" s="157"/>
      <c r="G70" s="132">
        <f t="shared" si="6"/>
        <v>0</v>
      </c>
      <c r="H70" s="158">
        <f t="shared" si="7"/>
        <v>0</v>
      </c>
      <c r="K70" s="132"/>
      <c r="L70" s="158"/>
    </row>
    <row r="71" spans="1:12">
      <c r="A71" s="136"/>
      <c r="B71" s="135" t="s">
        <v>1382</v>
      </c>
      <c r="C71" s="134" t="s">
        <v>44</v>
      </c>
      <c r="D71" s="133">
        <v>1</v>
      </c>
      <c r="E71" s="133"/>
      <c r="F71" s="157"/>
      <c r="G71" s="132">
        <f t="shared" si="6"/>
        <v>0</v>
      </c>
      <c r="H71" s="158">
        <f t="shared" si="7"/>
        <v>0</v>
      </c>
      <c r="K71" s="132"/>
      <c r="L71" s="158"/>
    </row>
    <row r="72" spans="1:12" ht="38.25">
      <c r="A72" s="136"/>
      <c r="B72" s="135" t="s">
        <v>1381</v>
      </c>
      <c r="C72" s="134" t="s">
        <v>28</v>
      </c>
      <c r="D72" s="133">
        <v>1</v>
      </c>
      <c r="E72" s="133"/>
      <c r="F72" s="157"/>
      <c r="G72" s="132">
        <f t="shared" si="6"/>
        <v>0</v>
      </c>
      <c r="H72" s="158">
        <f t="shared" si="7"/>
        <v>0</v>
      </c>
      <c r="K72" s="132"/>
      <c r="L72" s="158"/>
    </row>
    <row r="73" spans="1:12">
      <c r="A73" s="136"/>
      <c r="B73" s="135"/>
      <c r="C73" s="134"/>
      <c r="D73" s="133"/>
      <c r="E73" s="133"/>
      <c r="F73" s="157"/>
      <c r="G73" s="132"/>
      <c r="K73" s="132"/>
      <c r="L73" s="158"/>
    </row>
    <row r="74" spans="1:12">
      <c r="A74" s="136"/>
      <c r="B74" s="135"/>
      <c r="C74" s="134"/>
      <c r="D74" s="133"/>
      <c r="E74" s="133"/>
      <c r="F74" s="157"/>
      <c r="G74" s="132"/>
      <c r="K74" s="132"/>
      <c r="L74" s="158"/>
    </row>
    <row r="75" spans="1:12" ht="63.75">
      <c r="A75" s="136">
        <f>COUNT($A$3:A74)+1</f>
        <v>5</v>
      </c>
      <c r="B75" s="165" t="s">
        <v>1291</v>
      </c>
      <c r="C75" s="134"/>
      <c r="D75" s="133"/>
      <c r="E75" s="133"/>
      <c r="F75" s="157"/>
      <c r="G75" s="132"/>
      <c r="K75" s="132"/>
      <c r="L75" s="158"/>
    </row>
    <row r="76" spans="1:12">
      <c r="A76" s="136"/>
      <c r="B76" s="135" t="s">
        <v>1380</v>
      </c>
      <c r="C76" s="134" t="s">
        <v>1255</v>
      </c>
      <c r="D76" s="133">
        <v>450</v>
      </c>
      <c r="E76" s="133">
        <v>40</v>
      </c>
      <c r="F76" s="157"/>
      <c r="G76" s="132">
        <f t="shared" ref="G76:G89" si="8">D76*F76</f>
        <v>0</v>
      </c>
      <c r="H76" s="158">
        <f t="shared" ref="H76:H89" si="9">+E76*F76</f>
        <v>0</v>
      </c>
      <c r="K76" s="132"/>
      <c r="L76" s="158"/>
    </row>
    <row r="77" spans="1:12">
      <c r="A77" s="136"/>
      <c r="B77" s="135" t="s">
        <v>1379</v>
      </c>
      <c r="C77" s="134" t="s">
        <v>1255</v>
      </c>
      <c r="D77" s="133">
        <v>3350</v>
      </c>
      <c r="E77" s="133">
        <v>300</v>
      </c>
      <c r="F77" s="157"/>
      <c r="G77" s="132">
        <f t="shared" si="8"/>
        <v>0</v>
      </c>
      <c r="H77" s="158">
        <f t="shared" si="9"/>
        <v>0</v>
      </c>
      <c r="K77" s="132"/>
      <c r="L77" s="158"/>
    </row>
    <row r="78" spans="1:12">
      <c r="A78" s="136"/>
      <c r="B78" s="135" t="s">
        <v>1378</v>
      </c>
      <c r="C78" s="134" t="s">
        <v>1255</v>
      </c>
      <c r="D78" s="133">
        <v>70</v>
      </c>
      <c r="E78" s="133">
        <v>15</v>
      </c>
      <c r="F78" s="157"/>
      <c r="G78" s="132">
        <f t="shared" si="8"/>
        <v>0</v>
      </c>
      <c r="H78" s="158">
        <f t="shared" si="9"/>
        <v>0</v>
      </c>
      <c r="K78" s="132"/>
      <c r="L78" s="158"/>
    </row>
    <row r="79" spans="1:12">
      <c r="A79" s="136"/>
      <c r="B79" s="135" t="s">
        <v>1377</v>
      </c>
      <c r="C79" s="134" t="s">
        <v>1255</v>
      </c>
      <c r="D79" s="133">
        <v>20</v>
      </c>
      <c r="E79" s="133"/>
      <c r="F79" s="157"/>
      <c r="G79" s="132">
        <f t="shared" si="8"/>
        <v>0</v>
      </c>
      <c r="H79" s="158">
        <f t="shared" si="9"/>
        <v>0</v>
      </c>
      <c r="K79" s="132"/>
      <c r="L79" s="158"/>
    </row>
    <row r="80" spans="1:12">
      <c r="A80" s="136"/>
      <c r="B80" s="135" t="s">
        <v>1376</v>
      </c>
      <c r="C80" s="134" t="s">
        <v>1255</v>
      </c>
      <c r="D80" s="133">
        <v>1800</v>
      </c>
      <c r="E80" s="133">
        <v>270</v>
      </c>
      <c r="F80" s="157"/>
      <c r="G80" s="132">
        <f t="shared" si="8"/>
        <v>0</v>
      </c>
      <c r="H80" s="158">
        <f t="shared" si="9"/>
        <v>0</v>
      </c>
      <c r="K80" s="132"/>
      <c r="L80" s="158"/>
    </row>
    <row r="81" spans="1:12">
      <c r="A81" s="136"/>
      <c r="B81" s="135" t="s">
        <v>1375</v>
      </c>
      <c r="C81" s="134" t="s">
        <v>1255</v>
      </c>
      <c r="D81" s="133">
        <v>25</v>
      </c>
      <c r="E81" s="133"/>
      <c r="F81" s="157"/>
      <c r="G81" s="132">
        <f t="shared" si="8"/>
        <v>0</v>
      </c>
      <c r="H81" s="158">
        <f t="shared" si="9"/>
        <v>0</v>
      </c>
      <c r="K81" s="132"/>
      <c r="L81" s="158"/>
    </row>
    <row r="82" spans="1:12">
      <c r="A82" s="136"/>
      <c r="B82" s="135" t="s">
        <v>1374</v>
      </c>
      <c r="C82" s="134" t="s">
        <v>1255</v>
      </c>
      <c r="D82" s="133">
        <v>75</v>
      </c>
      <c r="E82" s="133"/>
      <c r="F82" s="157"/>
      <c r="G82" s="132">
        <f t="shared" si="8"/>
        <v>0</v>
      </c>
      <c r="H82" s="158">
        <f t="shared" si="9"/>
        <v>0</v>
      </c>
      <c r="K82" s="132"/>
      <c r="L82" s="158"/>
    </row>
    <row r="83" spans="1:12">
      <c r="A83" s="136"/>
      <c r="B83" s="135" t="s">
        <v>1373</v>
      </c>
      <c r="C83" s="134" t="s">
        <v>1255</v>
      </c>
      <c r="D83" s="133">
        <v>40</v>
      </c>
      <c r="E83" s="133"/>
      <c r="F83" s="157"/>
      <c r="G83" s="132">
        <f t="shared" si="8"/>
        <v>0</v>
      </c>
      <c r="H83" s="158">
        <f t="shared" si="9"/>
        <v>0</v>
      </c>
      <c r="K83" s="132"/>
      <c r="L83" s="158"/>
    </row>
    <row r="84" spans="1:12">
      <c r="A84" s="136"/>
      <c r="B84" s="135" t="s">
        <v>1372</v>
      </c>
      <c r="C84" s="134" t="s">
        <v>1255</v>
      </c>
      <c r="D84" s="133">
        <v>60</v>
      </c>
      <c r="E84" s="133"/>
      <c r="F84" s="157"/>
      <c r="G84" s="132">
        <f t="shared" si="8"/>
        <v>0</v>
      </c>
      <c r="H84" s="158">
        <f t="shared" si="9"/>
        <v>0</v>
      </c>
      <c r="K84" s="132"/>
      <c r="L84" s="158"/>
    </row>
    <row r="85" spans="1:12">
      <c r="A85" s="136"/>
      <c r="B85" s="135" t="s">
        <v>1371</v>
      </c>
      <c r="C85" s="134" t="s">
        <v>1255</v>
      </c>
      <c r="D85" s="133">
        <v>50</v>
      </c>
      <c r="E85" s="133"/>
      <c r="F85" s="157"/>
      <c r="G85" s="132">
        <f t="shared" si="8"/>
        <v>0</v>
      </c>
      <c r="H85" s="158">
        <f t="shared" si="9"/>
        <v>0</v>
      </c>
      <c r="K85" s="132"/>
      <c r="L85" s="158"/>
    </row>
    <row r="86" spans="1:12">
      <c r="A86" s="136"/>
      <c r="B86" s="135" t="s">
        <v>1370</v>
      </c>
      <c r="C86" s="134" t="s">
        <v>1255</v>
      </c>
      <c r="D86" s="133">
        <v>200</v>
      </c>
      <c r="E86" s="133">
        <v>20</v>
      </c>
      <c r="F86" s="157"/>
      <c r="G86" s="132">
        <f t="shared" si="8"/>
        <v>0</v>
      </c>
      <c r="H86" s="158">
        <f t="shared" si="9"/>
        <v>0</v>
      </c>
      <c r="K86" s="132"/>
      <c r="L86" s="158"/>
    </row>
    <row r="87" spans="1:12">
      <c r="A87" s="136"/>
      <c r="B87" s="135" t="s">
        <v>1369</v>
      </c>
      <c r="C87" s="134" t="s">
        <v>1255</v>
      </c>
      <c r="D87" s="133">
        <v>500</v>
      </c>
      <c r="E87" s="133">
        <v>60</v>
      </c>
      <c r="F87" s="157"/>
      <c r="G87" s="132">
        <f t="shared" si="8"/>
        <v>0</v>
      </c>
      <c r="H87" s="158">
        <f t="shared" si="9"/>
        <v>0</v>
      </c>
      <c r="K87" s="132"/>
      <c r="L87" s="158"/>
    </row>
    <row r="88" spans="1:12">
      <c r="A88" s="136"/>
      <c r="B88" s="135" t="s">
        <v>1368</v>
      </c>
      <c r="C88" s="134" t="s">
        <v>1255</v>
      </c>
      <c r="D88" s="133">
        <v>60</v>
      </c>
      <c r="E88" s="133"/>
      <c r="F88" s="157"/>
      <c r="G88" s="132">
        <f t="shared" si="8"/>
        <v>0</v>
      </c>
      <c r="H88" s="158">
        <f t="shared" si="9"/>
        <v>0</v>
      </c>
      <c r="K88" s="132"/>
      <c r="L88" s="158"/>
    </row>
    <row r="89" spans="1:12">
      <c r="A89" s="136"/>
      <c r="B89" s="135" t="s">
        <v>1367</v>
      </c>
      <c r="C89" s="134" t="s">
        <v>1255</v>
      </c>
      <c r="D89" s="133">
        <v>60</v>
      </c>
      <c r="E89" s="133"/>
      <c r="F89" s="157"/>
      <c r="G89" s="132">
        <f t="shared" si="8"/>
        <v>0</v>
      </c>
      <c r="H89" s="158">
        <f t="shared" si="9"/>
        <v>0</v>
      </c>
      <c r="K89" s="132"/>
      <c r="L89" s="158"/>
    </row>
    <row r="90" spans="1:12">
      <c r="A90" s="136"/>
      <c r="B90" s="135"/>
      <c r="C90" s="134"/>
      <c r="D90" s="133"/>
      <c r="E90" s="133"/>
      <c r="F90" s="157"/>
      <c r="G90" s="132"/>
      <c r="K90" s="132"/>
      <c r="L90" s="158"/>
    </row>
    <row r="91" spans="1:12" ht="25.5">
      <c r="A91" s="136">
        <f>COUNT($A$3:A90)+1</f>
        <v>6</v>
      </c>
      <c r="B91" s="135" t="s">
        <v>1366</v>
      </c>
      <c r="C91" s="134"/>
      <c r="D91" s="133"/>
      <c r="E91" s="133"/>
      <c r="F91" s="157"/>
      <c r="G91" s="132"/>
      <c r="K91" s="132"/>
      <c r="L91" s="158"/>
    </row>
    <row r="92" spans="1:12">
      <c r="A92" s="136"/>
      <c r="B92" s="135" t="s">
        <v>1365</v>
      </c>
      <c r="C92" s="134" t="s">
        <v>44</v>
      </c>
      <c r="D92" s="133">
        <v>4</v>
      </c>
      <c r="E92" s="133"/>
      <c r="F92" s="157"/>
      <c r="G92" s="132">
        <f>D92*F92</f>
        <v>0</v>
      </c>
      <c r="H92" s="158">
        <f>+E92*F92</f>
        <v>0</v>
      </c>
      <c r="K92" s="132"/>
      <c r="L92" s="158"/>
    </row>
    <row r="93" spans="1:12">
      <c r="A93" s="136"/>
      <c r="B93" s="135" t="s">
        <v>1364</v>
      </c>
      <c r="C93" s="134" t="s">
        <v>44</v>
      </c>
      <c r="D93" s="133">
        <v>2</v>
      </c>
      <c r="E93" s="133"/>
      <c r="F93" s="157"/>
      <c r="G93" s="132">
        <f>D93*F93</f>
        <v>0</v>
      </c>
      <c r="H93" s="158">
        <f>+E93*F93</f>
        <v>0</v>
      </c>
      <c r="K93" s="132"/>
      <c r="L93" s="158"/>
    </row>
    <row r="94" spans="1:12">
      <c r="A94" s="136"/>
      <c r="B94" s="135" t="s">
        <v>1363</v>
      </c>
      <c r="C94" s="134" t="s">
        <v>44</v>
      </c>
      <c r="D94" s="133">
        <v>8</v>
      </c>
      <c r="E94" s="133"/>
      <c r="F94" s="157"/>
      <c r="G94" s="132">
        <f>D94*F94</f>
        <v>0</v>
      </c>
      <c r="H94" s="158">
        <f>+E94*F94</f>
        <v>0</v>
      </c>
      <c r="K94" s="132"/>
      <c r="L94" s="158"/>
    </row>
    <row r="95" spans="1:12">
      <c r="A95" s="136"/>
      <c r="B95" s="187"/>
      <c r="C95" s="134"/>
      <c r="D95" s="133"/>
      <c r="E95" s="133"/>
      <c r="F95" s="157"/>
      <c r="G95" s="132"/>
      <c r="K95" s="132"/>
      <c r="L95" s="158"/>
    </row>
    <row r="96" spans="1:12">
      <c r="A96" s="136">
        <f>COUNT($A$3:A95)+1</f>
        <v>7</v>
      </c>
      <c r="B96" s="165" t="s">
        <v>1362</v>
      </c>
      <c r="C96" s="134"/>
      <c r="D96" s="133"/>
      <c r="E96" s="133"/>
      <c r="F96" s="157"/>
      <c r="G96" s="132"/>
      <c r="K96" s="132"/>
      <c r="L96" s="158"/>
    </row>
    <row r="97" spans="1:12">
      <c r="A97" s="136"/>
      <c r="B97" s="135" t="s">
        <v>1276</v>
      </c>
      <c r="C97" s="134" t="s">
        <v>1255</v>
      </c>
      <c r="D97" s="133">
        <v>5000</v>
      </c>
      <c r="E97" s="133">
        <v>600</v>
      </c>
      <c r="F97" s="157"/>
      <c r="G97" s="132">
        <f>D97*F97</f>
        <v>0</v>
      </c>
      <c r="H97" s="158">
        <f>+E97*F97</f>
        <v>0</v>
      </c>
      <c r="K97" s="132"/>
      <c r="L97" s="158"/>
    </row>
    <row r="98" spans="1:12">
      <c r="A98" s="136"/>
      <c r="B98" s="135" t="s">
        <v>1275</v>
      </c>
      <c r="C98" s="134" t="s">
        <v>1255</v>
      </c>
      <c r="D98" s="133">
        <v>75</v>
      </c>
      <c r="E98" s="133"/>
      <c r="F98" s="157"/>
      <c r="G98" s="132">
        <f>D98*F98</f>
        <v>0</v>
      </c>
      <c r="H98" s="158">
        <f>+E98*F98</f>
        <v>0</v>
      </c>
      <c r="K98" s="132"/>
      <c r="L98" s="158"/>
    </row>
    <row r="99" spans="1:12">
      <c r="A99" s="136"/>
      <c r="B99" s="135" t="s">
        <v>1361</v>
      </c>
      <c r="C99" s="134" t="s">
        <v>1255</v>
      </c>
      <c r="D99" s="133">
        <v>80</v>
      </c>
      <c r="E99" s="133"/>
      <c r="F99" s="157"/>
      <c r="G99" s="132">
        <f>D99*F99</f>
        <v>0</v>
      </c>
      <c r="H99" s="158">
        <f>+E99*F99</f>
        <v>0</v>
      </c>
      <c r="K99" s="132"/>
      <c r="L99" s="158"/>
    </row>
    <row r="100" spans="1:12">
      <c r="A100" s="136"/>
      <c r="B100" s="187"/>
      <c r="C100" s="134"/>
      <c r="D100" s="133"/>
      <c r="E100" s="133"/>
      <c r="F100" s="157"/>
      <c r="G100" s="132"/>
      <c r="K100" s="132"/>
      <c r="L100" s="158"/>
    </row>
    <row r="101" spans="1:12">
      <c r="A101" s="136">
        <f>COUNT($A$3:A100)+1</f>
        <v>8</v>
      </c>
      <c r="B101" s="165" t="s">
        <v>1360</v>
      </c>
      <c r="C101" s="134"/>
      <c r="D101" s="133"/>
      <c r="E101" s="133"/>
      <c r="F101" s="157"/>
      <c r="G101" s="132"/>
      <c r="K101" s="132"/>
      <c r="L101" s="158"/>
    </row>
    <row r="102" spans="1:12" ht="63.75">
      <c r="A102" s="136"/>
      <c r="B102" s="135" t="s">
        <v>1326</v>
      </c>
      <c r="C102" s="134"/>
      <c r="D102" s="133"/>
      <c r="E102" s="133"/>
      <c r="F102" s="157"/>
      <c r="G102" s="132"/>
      <c r="K102" s="132"/>
      <c r="L102" s="158"/>
    </row>
    <row r="103" spans="1:12">
      <c r="A103" s="136"/>
      <c r="B103" s="135" t="s">
        <v>1359</v>
      </c>
      <c r="C103" s="134" t="s">
        <v>44</v>
      </c>
      <c r="D103" s="186">
        <v>152</v>
      </c>
      <c r="E103" s="186">
        <v>12</v>
      </c>
      <c r="F103" s="157"/>
      <c r="G103" s="132">
        <f>D103*F103</f>
        <v>0</v>
      </c>
      <c r="H103" s="158">
        <f>+E103*F103</f>
        <v>0</v>
      </c>
      <c r="I103" s="182"/>
      <c r="K103" s="132"/>
      <c r="L103" s="158"/>
    </row>
    <row r="104" spans="1:12">
      <c r="A104" s="136"/>
      <c r="B104" s="135" t="s">
        <v>1358</v>
      </c>
      <c r="C104" s="134" t="s">
        <v>44</v>
      </c>
      <c r="D104" s="186">
        <v>112</v>
      </c>
      <c r="E104" s="186">
        <v>8</v>
      </c>
      <c r="F104" s="157"/>
      <c r="G104" s="132">
        <f>D104*F104</f>
        <v>0</v>
      </c>
      <c r="H104" s="158">
        <f>+E104*F104</f>
        <v>0</v>
      </c>
      <c r="I104" s="182"/>
      <c r="K104" s="132"/>
      <c r="L104" s="158"/>
    </row>
    <row r="105" spans="1:12">
      <c r="A105" s="136"/>
      <c r="B105" s="135" t="s">
        <v>1357</v>
      </c>
      <c r="C105" s="134" t="s">
        <v>44</v>
      </c>
      <c r="D105" s="186">
        <v>27</v>
      </c>
      <c r="E105" s="186">
        <v>2</v>
      </c>
      <c r="F105" s="157"/>
      <c r="G105" s="132">
        <f>D105*F105</f>
        <v>0</v>
      </c>
      <c r="H105" s="158">
        <f>+E105*F105</f>
        <v>0</v>
      </c>
      <c r="I105" s="182"/>
      <c r="K105" s="132"/>
      <c r="L105" s="158"/>
    </row>
    <row r="106" spans="1:12">
      <c r="A106" s="136"/>
      <c r="B106" s="135" t="s">
        <v>1356</v>
      </c>
      <c r="C106" s="134" t="s">
        <v>44</v>
      </c>
      <c r="D106" s="186">
        <v>282</v>
      </c>
      <c r="E106" s="186">
        <v>26</v>
      </c>
      <c r="F106" s="157"/>
      <c r="G106" s="132">
        <f>D106*F106</f>
        <v>0</v>
      </c>
      <c r="H106" s="158">
        <f>+E106*F106</f>
        <v>0</v>
      </c>
      <c r="I106" s="182"/>
      <c r="K106" s="132"/>
      <c r="L106" s="158"/>
    </row>
    <row r="107" spans="1:12" ht="25.5">
      <c r="A107" s="136"/>
      <c r="B107" s="135" t="s">
        <v>1355</v>
      </c>
      <c r="C107" s="134" t="s">
        <v>44</v>
      </c>
      <c r="D107" s="133">
        <v>30</v>
      </c>
      <c r="E107" s="186">
        <v>2</v>
      </c>
      <c r="F107" s="157"/>
      <c r="G107" s="132">
        <f>D107*F107</f>
        <v>0</v>
      </c>
      <c r="H107" s="158">
        <f>+E107*F107</f>
        <v>0</v>
      </c>
      <c r="I107" s="182"/>
      <c r="K107" s="132"/>
      <c r="L107" s="158"/>
    </row>
    <row r="108" spans="1:12">
      <c r="A108" s="136"/>
      <c r="B108" s="135"/>
      <c r="C108" s="134"/>
      <c r="D108" s="133"/>
      <c r="E108" s="133"/>
      <c r="F108" s="157"/>
      <c r="G108" s="132"/>
      <c r="K108" s="132"/>
      <c r="L108" s="158"/>
    </row>
    <row r="109" spans="1:12">
      <c r="A109" s="136">
        <f>COUNT($A$3:A108)+1</f>
        <v>9</v>
      </c>
      <c r="B109" s="314" t="s">
        <v>1885</v>
      </c>
      <c r="C109" s="134"/>
      <c r="D109" s="133"/>
      <c r="E109" s="133"/>
      <c r="F109" s="157"/>
      <c r="G109" s="132"/>
      <c r="K109" s="132"/>
      <c r="L109" s="158"/>
    </row>
    <row r="110" spans="1:12">
      <c r="A110" s="136"/>
      <c r="B110" s="135" t="s">
        <v>1354</v>
      </c>
      <c r="C110" s="134" t="s">
        <v>44</v>
      </c>
      <c r="D110" s="133">
        <v>9</v>
      </c>
      <c r="E110" s="133"/>
      <c r="F110" s="157"/>
      <c r="G110" s="132">
        <f>D110*F110</f>
        <v>0</v>
      </c>
      <c r="H110" s="158">
        <f>+E110*F110</f>
        <v>0</v>
      </c>
      <c r="K110" s="132"/>
      <c r="L110" s="158"/>
    </row>
    <row r="111" spans="1:12">
      <c r="A111" s="136"/>
      <c r="B111" s="135"/>
      <c r="C111" s="134"/>
      <c r="D111" s="133"/>
      <c r="E111" s="133"/>
      <c r="F111" s="157"/>
      <c r="G111" s="132"/>
      <c r="K111" s="132"/>
      <c r="L111" s="158"/>
    </row>
    <row r="112" spans="1:12" ht="25.5">
      <c r="A112" s="136">
        <f>COUNT($A$3:A111)+1</f>
        <v>10</v>
      </c>
      <c r="B112" s="165" t="s">
        <v>1870</v>
      </c>
      <c r="C112" s="134"/>
      <c r="D112" s="133"/>
      <c r="E112" s="133"/>
      <c r="F112" s="157"/>
      <c r="G112" s="132"/>
      <c r="K112" s="132"/>
      <c r="L112" s="158"/>
    </row>
    <row r="113" spans="1:12">
      <c r="A113" s="136"/>
      <c r="B113" s="165"/>
      <c r="C113" s="134"/>
      <c r="D113" s="133"/>
      <c r="E113" s="133"/>
      <c r="F113" s="157"/>
      <c r="G113" s="132"/>
      <c r="K113" s="132"/>
      <c r="L113" s="158"/>
    </row>
    <row r="114" spans="1:12" ht="89.25">
      <c r="A114" s="136"/>
      <c r="B114" s="135" t="s">
        <v>1871</v>
      </c>
      <c r="C114" s="134" t="s">
        <v>44</v>
      </c>
      <c r="D114" s="133">
        <v>66</v>
      </c>
      <c r="E114" s="186">
        <v>2</v>
      </c>
      <c r="F114" s="157"/>
      <c r="G114" s="132">
        <f>D114*F114</f>
        <v>0</v>
      </c>
      <c r="H114" s="158">
        <f>+E114*F114</f>
        <v>0</v>
      </c>
      <c r="I114" s="182"/>
      <c r="K114" s="132"/>
      <c r="L114" s="158"/>
    </row>
    <row r="115" spans="1:12" ht="89.25">
      <c r="A115" s="136"/>
      <c r="B115" s="135" t="s">
        <v>1872</v>
      </c>
      <c r="C115" s="134" t="s">
        <v>44</v>
      </c>
      <c r="D115" s="133">
        <v>0</v>
      </c>
      <c r="E115" s="186">
        <v>2</v>
      </c>
      <c r="F115" s="157"/>
      <c r="G115" s="132">
        <f>D115*F115</f>
        <v>0</v>
      </c>
      <c r="H115" s="158">
        <f>+E115*F115</f>
        <v>0</v>
      </c>
      <c r="I115" s="182"/>
      <c r="K115" s="132"/>
      <c r="L115" s="158"/>
    </row>
    <row r="116" spans="1:12">
      <c r="A116" s="136"/>
      <c r="B116" s="165"/>
      <c r="C116" s="134"/>
      <c r="D116" s="133"/>
      <c r="E116" s="133"/>
      <c r="F116" s="157"/>
      <c r="G116" s="132"/>
      <c r="K116" s="132"/>
      <c r="L116" s="158"/>
    </row>
    <row r="117" spans="1:12" ht="76.5">
      <c r="A117" s="136"/>
      <c r="B117" s="135" t="s">
        <v>1873</v>
      </c>
      <c r="C117" s="134" t="s">
        <v>44</v>
      </c>
      <c r="D117" s="186">
        <v>8</v>
      </c>
      <c r="E117" s="190"/>
      <c r="F117" s="157"/>
      <c r="G117" s="132">
        <f>D117*F117</f>
        <v>0</v>
      </c>
      <c r="H117" s="158">
        <f>+E117*F117</f>
        <v>0</v>
      </c>
      <c r="I117" s="182"/>
      <c r="K117" s="132"/>
      <c r="L117" s="158"/>
    </row>
    <row r="118" spans="1:12">
      <c r="A118" s="136"/>
      <c r="B118" s="135"/>
      <c r="C118" s="134"/>
      <c r="D118" s="133"/>
      <c r="E118" s="133"/>
      <c r="F118" s="157"/>
      <c r="G118" s="132"/>
      <c r="K118" s="132"/>
      <c r="L118" s="158"/>
    </row>
    <row r="119" spans="1:12" s="142" customFormat="1" ht="38.25">
      <c r="A119" s="143"/>
      <c r="B119" s="187" t="s">
        <v>1886</v>
      </c>
      <c r="C119" s="315" t="s">
        <v>44</v>
      </c>
      <c r="D119" s="186">
        <v>30</v>
      </c>
      <c r="E119" s="186">
        <v>1</v>
      </c>
      <c r="F119" s="316"/>
      <c r="G119" s="304">
        <f>D119*F119</f>
        <v>0</v>
      </c>
      <c r="H119" s="317">
        <f>+E119*F119</f>
        <v>0</v>
      </c>
      <c r="I119" s="318"/>
      <c r="K119" s="304"/>
      <c r="L119" s="317"/>
    </row>
    <row r="120" spans="1:12">
      <c r="A120" s="136"/>
      <c r="B120" s="135"/>
      <c r="C120" s="134"/>
      <c r="D120" s="133"/>
      <c r="E120" s="133"/>
      <c r="F120" s="157"/>
      <c r="G120" s="132"/>
      <c r="K120" s="132"/>
      <c r="L120" s="158"/>
    </row>
    <row r="121" spans="1:12" ht="89.25">
      <c r="A121" s="136"/>
      <c r="B121" s="135" t="s">
        <v>1874</v>
      </c>
      <c r="C121" s="134" t="s">
        <v>44</v>
      </c>
      <c r="D121" s="133">
        <v>51</v>
      </c>
      <c r="E121" s="186"/>
      <c r="F121" s="157"/>
      <c r="G121" s="132">
        <f>D121*F121</f>
        <v>0</v>
      </c>
      <c r="H121" s="158">
        <f>+E121*F121</f>
        <v>0</v>
      </c>
      <c r="I121" s="182"/>
      <c r="K121" s="132"/>
      <c r="L121" s="158"/>
    </row>
    <row r="122" spans="1:12" ht="89.25">
      <c r="A122" s="136"/>
      <c r="B122" s="135" t="s">
        <v>1875</v>
      </c>
      <c r="C122" s="134" t="s">
        <v>44</v>
      </c>
      <c r="D122" s="133"/>
      <c r="E122" s="186">
        <v>2</v>
      </c>
      <c r="F122" s="157"/>
      <c r="G122" s="132">
        <f>D122*F122</f>
        <v>0</v>
      </c>
      <c r="H122" s="158">
        <f>+E122*F122</f>
        <v>0</v>
      </c>
      <c r="I122" s="182"/>
      <c r="K122" s="132"/>
      <c r="L122" s="158"/>
    </row>
    <row r="123" spans="1:12">
      <c r="A123" s="136"/>
      <c r="B123" s="135"/>
      <c r="C123" s="134"/>
      <c r="D123" s="133"/>
      <c r="E123" s="133"/>
      <c r="F123" s="157"/>
      <c r="G123" s="132"/>
      <c r="K123" s="132"/>
      <c r="L123" s="158"/>
    </row>
    <row r="124" spans="1:12" ht="51">
      <c r="A124" s="136"/>
      <c r="B124" s="135" t="s">
        <v>1876</v>
      </c>
      <c r="C124" s="134" t="s">
        <v>44</v>
      </c>
      <c r="D124" s="186">
        <v>30</v>
      </c>
      <c r="E124" s="186">
        <v>2</v>
      </c>
      <c r="F124" s="157"/>
      <c r="G124" s="132">
        <f>D124*F124</f>
        <v>0</v>
      </c>
      <c r="H124" s="158">
        <f>+E124*F124</f>
        <v>0</v>
      </c>
      <c r="I124" s="189"/>
      <c r="K124" s="132"/>
      <c r="L124" s="158"/>
    </row>
    <row r="125" spans="1:12">
      <c r="A125" s="136"/>
      <c r="B125" s="135"/>
      <c r="C125" s="134"/>
      <c r="D125" s="133"/>
      <c r="E125" s="133"/>
      <c r="F125" s="157"/>
      <c r="G125" s="132"/>
      <c r="K125" s="132"/>
      <c r="L125" s="158"/>
    </row>
    <row r="126" spans="1:12" ht="76.5">
      <c r="A126" s="136"/>
      <c r="B126" s="165" t="s">
        <v>1877</v>
      </c>
      <c r="C126" s="134" t="s">
        <v>44</v>
      </c>
      <c r="D126" s="133">
        <v>19</v>
      </c>
      <c r="E126" s="186"/>
      <c r="F126" s="157"/>
      <c r="G126" s="132">
        <f>D126*F126</f>
        <v>0</v>
      </c>
      <c r="H126" s="158">
        <f>+E126*F126</f>
        <v>0</v>
      </c>
      <c r="I126" s="182"/>
      <c r="K126" s="132"/>
      <c r="L126" s="158"/>
    </row>
    <row r="127" spans="1:12" ht="76.5">
      <c r="A127" s="136"/>
      <c r="B127" s="165" t="s">
        <v>1878</v>
      </c>
      <c r="C127" s="134" t="s">
        <v>44</v>
      </c>
      <c r="D127" s="133">
        <v>18</v>
      </c>
      <c r="E127" s="186">
        <v>4</v>
      </c>
      <c r="F127" s="157"/>
      <c r="G127" s="132">
        <f>D127*F127</f>
        <v>0</v>
      </c>
      <c r="H127" s="158">
        <f>+E127*F127</f>
        <v>0</v>
      </c>
      <c r="I127" s="182"/>
      <c r="K127" s="132"/>
      <c r="L127" s="158"/>
    </row>
    <row r="128" spans="1:12">
      <c r="A128" s="136"/>
      <c r="B128" s="165"/>
      <c r="C128" s="134"/>
      <c r="D128" s="133"/>
      <c r="E128" s="133"/>
      <c r="F128" s="157"/>
      <c r="G128" s="132"/>
      <c r="K128" s="132"/>
      <c r="L128" s="158"/>
    </row>
    <row r="129" spans="1:12" ht="89.25">
      <c r="A129" s="136"/>
      <c r="B129" s="165" t="s">
        <v>1879</v>
      </c>
      <c r="C129" s="134" t="s">
        <v>44</v>
      </c>
      <c r="D129" s="186">
        <v>30</v>
      </c>
      <c r="E129" s="186">
        <v>2</v>
      </c>
      <c r="F129" s="157"/>
      <c r="G129" s="132">
        <f>D129*F129</f>
        <v>0</v>
      </c>
      <c r="H129" s="158">
        <f>+E129*F129</f>
        <v>0</v>
      </c>
      <c r="I129" s="182"/>
      <c r="K129" s="132"/>
      <c r="L129" s="158"/>
    </row>
    <row r="130" spans="1:12">
      <c r="A130" s="136"/>
      <c r="B130" s="165"/>
      <c r="C130" s="134"/>
      <c r="D130" s="133"/>
      <c r="E130" s="133"/>
      <c r="F130" s="157"/>
      <c r="G130" s="132"/>
      <c r="K130" s="132"/>
      <c r="L130" s="158"/>
    </row>
    <row r="131" spans="1:12" ht="51">
      <c r="A131" s="136"/>
      <c r="B131" s="135" t="s">
        <v>1880</v>
      </c>
      <c r="C131" s="134" t="s">
        <v>44</v>
      </c>
      <c r="D131" s="133">
        <v>6</v>
      </c>
      <c r="E131" s="133"/>
      <c r="F131" s="157"/>
      <c r="G131" s="132">
        <f>D131*F131</f>
        <v>0</v>
      </c>
      <c r="H131" s="158">
        <f>+E131*F131</f>
        <v>0</v>
      </c>
      <c r="I131" s="182"/>
      <c r="K131" s="132"/>
      <c r="L131" s="158"/>
    </row>
    <row r="132" spans="1:12">
      <c r="A132" s="136"/>
      <c r="B132" s="135"/>
      <c r="C132" s="134"/>
      <c r="D132" s="133"/>
      <c r="E132" s="133"/>
      <c r="F132" s="157"/>
      <c r="G132" s="132"/>
      <c r="H132" s="158"/>
      <c r="I132" s="182"/>
      <c r="K132" s="132"/>
      <c r="L132" s="158"/>
    </row>
    <row r="133" spans="1:12" ht="38.25">
      <c r="A133" s="136"/>
      <c r="B133" s="135" t="s">
        <v>1881</v>
      </c>
      <c r="C133" s="134" t="s">
        <v>44</v>
      </c>
      <c r="D133" s="133">
        <v>32</v>
      </c>
      <c r="E133" s="133"/>
      <c r="F133" s="157"/>
      <c r="G133" s="132">
        <f>D133*F133</f>
        <v>0</v>
      </c>
      <c r="H133" s="158">
        <f>+E133*F133</f>
        <v>0</v>
      </c>
      <c r="I133" s="182"/>
      <c r="K133" s="132"/>
      <c r="L133" s="158"/>
    </row>
    <row r="134" spans="1:12">
      <c r="A134" s="136"/>
      <c r="B134" s="135"/>
      <c r="C134" s="134"/>
      <c r="D134" s="133"/>
      <c r="E134" s="133"/>
      <c r="F134" s="157"/>
      <c r="G134" s="132"/>
      <c r="H134" s="158"/>
      <c r="I134" s="182"/>
      <c r="K134" s="132"/>
      <c r="L134" s="158"/>
    </row>
    <row r="135" spans="1:12" ht="76.5">
      <c r="A135" s="136"/>
      <c r="B135" s="135" t="s">
        <v>1882</v>
      </c>
      <c r="C135" s="134" t="s">
        <v>44</v>
      </c>
      <c r="D135" s="133"/>
      <c r="E135" s="133">
        <v>6</v>
      </c>
      <c r="F135" s="157"/>
      <c r="G135" s="132">
        <f>D135*F135</f>
        <v>0</v>
      </c>
      <c r="H135" s="158">
        <f>+E135*F135</f>
        <v>0</v>
      </c>
      <c r="I135" s="182"/>
      <c r="K135" s="132"/>
      <c r="L135" s="158"/>
    </row>
    <row r="136" spans="1:12">
      <c r="A136" s="136"/>
      <c r="B136" s="135"/>
      <c r="C136" s="134"/>
      <c r="D136" s="133"/>
      <c r="E136" s="133"/>
      <c r="F136" s="157"/>
      <c r="G136" s="132"/>
      <c r="H136" s="158"/>
      <c r="I136" s="182"/>
      <c r="K136" s="132"/>
      <c r="L136" s="158"/>
    </row>
    <row r="137" spans="1:12" ht="38.25">
      <c r="A137" s="136"/>
      <c r="B137" s="172" t="s">
        <v>1883</v>
      </c>
      <c r="C137" s="134" t="s">
        <v>44</v>
      </c>
      <c r="D137" s="133">
        <v>10</v>
      </c>
      <c r="E137" s="133"/>
      <c r="F137" s="157"/>
      <c r="G137" s="132">
        <f>D137*F137</f>
        <v>0</v>
      </c>
      <c r="H137" s="158">
        <f>+E137*F137</f>
        <v>0</v>
      </c>
      <c r="K137" s="132"/>
      <c r="L137" s="158"/>
    </row>
    <row r="138" spans="1:12">
      <c r="A138" s="136"/>
      <c r="B138" s="165"/>
      <c r="C138" s="134"/>
      <c r="D138" s="133"/>
      <c r="E138" s="133"/>
      <c r="F138" s="157"/>
      <c r="G138" s="129"/>
      <c r="H138" s="132"/>
      <c r="K138" s="132"/>
      <c r="L138" s="158"/>
    </row>
    <row r="139" spans="1:12" ht="51">
      <c r="A139" s="136"/>
      <c r="B139" s="172" t="s">
        <v>1884</v>
      </c>
      <c r="C139" s="134" t="s">
        <v>44</v>
      </c>
      <c r="D139" s="133">
        <v>6</v>
      </c>
      <c r="E139" s="133"/>
      <c r="F139" s="157"/>
      <c r="G139" s="132">
        <f>D139*F139</f>
        <v>0</v>
      </c>
      <c r="H139" s="158">
        <f>+E139*F139</f>
        <v>0</v>
      </c>
      <c r="K139" s="132"/>
      <c r="L139" s="158"/>
    </row>
    <row r="140" spans="1:12">
      <c r="A140" s="136"/>
      <c r="B140" s="165"/>
      <c r="C140" s="134"/>
      <c r="D140" s="133"/>
      <c r="E140" s="133"/>
      <c r="F140" s="157"/>
      <c r="G140" s="129"/>
      <c r="H140" s="132"/>
      <c r="K140" s="132"/>
      <c r="L140" s="158"/>
    </row>
    <row r="141" spans="1:12" ht="25.5">
      <c r="A141" s="136"/>
      <c r="B141" s="172" t="s">
        <v>1353</v>
      </c>
      <c r="C141" s="134" t="s">
        <v>44</v>
      </c>
      <c r="D141" s="133">
        <v>3</v>
      </c>
      <c r="E141" s="133"/>
      <c r="F141" s="157"/>
      <c r="G141" s="132">
        <f>D141*F141</f>
        <v>0</v>
      </c>
      <c r="H141" s="158">
        <f>+E141*F141</f>
        <v>0</v>
      </c>
      <c r="K141" s="132"/>
      <c r="L141" s="158"/>
    </row>
    <row r="142" spans="1:12">
      <c r="A142" s="136"/>
      <c r="B142" s="172"/>
      <c r="C142" s="134"/>
      <c r="D142" s="133"/>
      <c r="E142" s="133"/>
      <c r="F142" s="157"/>
      <c r="G142" s="132"/>
      <c r="H142" s="158"/>
      <c r="K142" s="132"/>
      <c r="L142" s="158"/>
    </row>
    <row r="143" spans="1:12" ht="25.5">
      <c r="A143" s="136"/>
      <c r="B143" s="165" t="s">
        <v>1352</v>
      </c>
      <c r="C143" s="134" t="s">
        <v>44</v>
      </c>
      <c r="D143" s="133"/>
      <c r="E143" s="133">
        <v>3</v>
      </c>
      <c r="F143" s="157"/>
      <c r="G143" s="132"/>
      <c r="K143" s="132"/>
      <c r="L143" s="158"/>
    </row>
    <row r="144" spans="1:12">
      <c r="A144" s="136"/>
      <c r="B144" s="165"/>
      <c r="C144" s="134"/>
      <c r="D144" s="133"/>
      <c r="E144" s="133"/>
      <c r="F144" s="157"/>
      <c r="G144" s="132"/>
      <c r="K144" s="132"/>
      <c r="L144" s="158"/>
    </row>
    <row r="145" spans="1:12" ht="51">
      <c r="A145" s="136">
        <f>COUNT($A$3:A144)+1</f>
        <v>11</v>
      </c>
      <c r="B145" s="166" t="s">
        <v>1351</v>
      </c>
      <c r="C145" s="134"/>
      <c r="D145" s="133"/>
      <c r="E145" s="133"/>
      <c r="F145" s="157"/>
      <c r="G145" s="132"/>
      <c r="K145" s="132"/>
      <c r="L145" s="158"/>
    </row>
    <row r="146" spans="1:12">
      <c r="A146" s="136"/>
      <c r="B146" s="165" t="s">
        <v>1350</v>
      </c>
      <c r="C146" s="134" t="s">
        <v>1255</v>
      </c>
      <c r="D146" s="133">
        <v>90</v>
      </c>
      <c r="E146" s="133"/>
      <c r="F146" s="157"/>
      <c r="G146" s="132">
        <f>D146*F146</f>
        <v>0</v>
      </c>
      <c r="H146" s="158">
        <f>+E146*F146</f>
        <v>0</v>
      </c>
      <c r="K146" s="132"/>
      <c r="L146" s="158"/>
    </row>
    <row r="147" spans="1:12">
      <c r="A147" s="136"/>
      <c r="B147" s="166"/>
      <c r="C147" s="134"/>
      <c r="D147" s="133"/>
      <c r="E147" s="133"/>
      <c r="F147" s="157"/>
      <c r="G147" s="132"/>
      <c r="K147" s="132"/>
      <c r="L147" s="158"/>
    </row>
    <row r="148" spans="1:12" ht="25.5">
      <c r="A148" s="136">
        <f>COUNT($A$3:A147)+1</f>
        <v>12</v>
      </c>
      <c r="B148" s="135" t="s">
        <v>1349</v>
      </c>
      <c r="C148" s="134" t="s">
        <v>44</v>
      </c>
      <c r="D148" s="133">
        <v>60</v>
      </c>
      <c r="E148" s="133">
        <v>4</v>
      </c>
      <c r="F148" s="157"/>
      <c r="G148" s="132">
        <f>D148*F148</f>
        <v>0</v>
      </c>
      <c r="H148" s="158">
        <f>+E148*F148</f>
        <v>0</v>
      </c>
      <c r="K148" s="132"/>
      <c r="L148" s="158"/>
    </row>
    <row r="149" spans="1:12">
      <c r="A149" s="136"/>
      <c r="B149" s="135"/>
      <c r="C149" s="134"/>
      <c r="D149" s="133"/>
      <c r="E149" s="133"/>
      <c r="F149" s="157"/>
      <c r="G149" s="132"/>
      <c r="K149" s="132"/>
      <c r="L149" s="158"/>
    </row>
    <row r="150" spans="1:12" ht="25.5">
      <c r="A150" s="136">
        <f>COUNT($A$3:A149)+1</f>
        <v>13</v>
      </c>
      <c r="B150" s="135" t="s">
        <v>1348</v>
      </c>
      <c r="C150" s="134" t="s">
        <v>44</v>
      </c>
      <c r="D150" s="133">
        <v>30</v>
      </c>
      <c r="E150" s="133">
        <v>2</v>
      </c>
      <c r="F150" s="157"/>
      <c r="G150" s="132">
        <f>D150*F150</f>
        <v>0</v>
      </c>
      <c r="H150" s="158">
        <f>+E150*F150</f>
        <v>0</v>
      </c>
      <c r="K150" s="132"/>
      <c r="L150" s="158"/>
    </row>
    <row r="151" spans="1:12">
      <c r="A151" s="136"/>
      <c r="B151" s="135"/>
      <c r="C151" s="134"/>
      <c r="D151" s="133"/>
      <c r="E151" s="133"/>
      <c r="F151" s="157"/>
      <c r="G151" s="132"/>
      <c r="K151" s="132"/>
      <c r="L151" s="158"/>
    </row>
    <row r="152" spans="1:12">
      <c r="A152" s="136">
        <f>COUNT($A$3:A151)+1</f>
        <v>14</v>
      </c>
      <c r="B152" s="135" t="s">
        <v>1347</v>
      </c>
      <c r="L152" s="158"/>
    </row>
    <row r="153" spans="1:12">
      <c r="A153" s="136"/>
      <c r="B153" s="135" t="s">
        <v>1346</v>
      </c>
      <c r="C153" s="134" t="s">
        <v>28</v>
      </c>
      <c r="D153" s="133">
        <v>40</v>
      </c>
      <c r="E153" s="133">
        <v>2</v>
      </c>
      <c r="F153" s="157"/>
      <c r="G153" s="132">
        <f>D153*F153</f>
        <v>0</v>
      </c>
      <c r="H153" s="158">
        <f>+E153*F153</f>
        <v>0</v>
      </c>
      <c r="K153" s="132"/>
      <c r="L153" s="158"/>
    </row>
    <row r="154" spans="1:12">
      <c r="A154" s="136"/>
      <c r="B154" s="135" t="s">
        <v>1345</v>
      </c>
      <c r="C154" s="134" t="s">
        <v>28</v>
      </c>
      <c r="D154" s="133">
        <v>3</v>
      </c>
      <c r="E154" s="133"/>
      <c r="F154" s="157"/>
      <c r="G154" s="132">
        <f>D154*F154</f>
        <v>0</v>
      </c>
      <c r="H154" s="158">
        <f>+E154*F154</f>
        <v>0</v>
      </c>
      <c r="K154" s="132"/>
      <c r="L154" s="158"/>
    </row>
    <row r="155" spans="1:12">
      <c r="A155" s="136"/>
      <c r="B155" s="135"/>
      <c r="C155" s="134"/>
      <c r="D155" s="133"/>
      <c r="E155" s="133"/>
      <c r="F155" s="157"/>
      <c r="G155" s="132"/>
      <c r="K155" s="132"/>
      <c r="L155" s="158"/>
    </row>
    <row r="156" spans="1:12" ht="25.5">
      <c r="A156" s="136">
        <f>COUNT($A$3:A155)+1</f>
        <v>15</v>
      </c>
      <c r="B156" s="135" t="s">
        <v>1344</v>
      </c>
      <c r="C156" s="134" t="s">
        <v>1255</v>
      </c>
      <c r="D156" s="133">
        <v>600</v>
      </c>
      <c r="E156" s="133">
        <v>40</v>
      </c>
      <c r="F156" s="157"/>
      <c r="G156" s="132">
        <f>D156*F156</f>
        <v>0</v>
      </c>
      <c r="H156" s="158">
        <f>+E156*F156</f>
        <v>0</v>
      </c>
      <c r="K156" s="132"/>
      <c r="L156" s="158"/>
    </row>
    <row r="157" spans="1:12">
      <c r="A157" s="136"/>
      <c r="B157" s="135"/>
      <c r="C157" s="134"/>
      <c r="D157" s="133"/>
      <c r="E157" s="133"/>
      <c r="F157" s="157"/>
      <c r="G157" s="132"/>
      <c r="K157" s="132"/>
      <c r="L157" s="158"/>
    </row>
    <row r="158" spans="1:12" ht="25.5">
      <c r="A158" s="136">
        <f>COUNT($A$3:A157)+1</f>
        <v>16</v>
      </c>
      <c r="B158" s="135" t="s">
        <v>1270</v>
      </c>
      <c r="C158" s="134" t="s">
        <v>44</v>
      </c>
      <c r="D158" s="133">
        <v>60</v>
      </c>
      <c r="E158" s="133">
        <v>4</v>
      </c>
      <c r="F158" s="157"/>
      <c r="G158" s="132">
        <f>D158*F158</f>
        <v>0</v>
      </c>
      <c r="H158" s="158">
        <f>+E158*F158</f>
        <v>0</v>
      </c>
      <c r="K158" s="132"/>
      <c r="L158" s="158"/>
    </row>
    <row r="159" spans="1:12">
      <c r="A159" s="136"/>
      <c r="B159" s="135"/>
      <c r="C159" s="134"/>
      <c r="D159" s="133"/>
      <c r="E159" s="133"/>
      <c r="F159" s="157"/>
      <c r="G159" s="132"/>
      <c r="K159" s="132"/>
      <c r="L159" s="158"/>
    </row>
    <row r="160" spans="1:12" ht="76.5">
      <c r="A160" s="136">
        <f>COUNT($A$3:A159)+1</f>
        <v>17</v>
      </c>
      <c r="B160" s="135" t="s">
        <v>1343</v>
      </c>
      <c r="C160" s="134" t="s">
        <v>44</v>
      </c>
      <c r="D160" s="133">
        <v>35</v>
      </c>
      <c r="E160" s="133">
        <v>2</v>
      </c>
      <c r="F160" s="157"/>
      <c r="G160" s="132">
        <f>D160*F160</f>
        <v>0</v>
      </c>
      <c r="H160" s="158">
        <f>+E160*F160</f>
        <v>0</v>
      </c>
      <c r="K160" s="132"/>
      <c r="L160" s="158"/>
    </row>
    <row r="161" spans="1:12">
      <c r="A161" s="136"/>
      <c r="B161" s="135"/>
      <c r="C161" s="134"/>
      <c r="D161" s="133"/>
      <c r="E161" s="133"/>
      <c r="F161" s="157"/>
      <c r="G161" s="132"/>
      <c r="K161" s="132"/>
      <c r="L161" s="158"/>
    </row>
    <row r="162" spans="1:12" ht="38.25">
      <c r="A162" s="136">
        <f>COUNT($A$3:A161)+1</f>
        <v>18</v>
      </c>
      <c r="B162" s="135" t="s">
        <v>1342</v>
      </c>
      <c r="C162" s="134" t="s">
        <v>28</v>
      </c>
      <c r="D162" s="133">
        <v>1</v>
      </c>
      <c r="E162" s="133"/>
      <c r="F162" s="157"/>
      <c r="G162" s="132">
        <f>D162*F162</f>
        <v>0</v>
      </c>
      <c r="H162" s="158">
        <f>+E162*F162</f>
        <v>0</v>
      </c>
      <c r="K162" s="132"/>
      <c r="L162" s="158"/>
    </row>
    <row r="163" spans="1:12">
      <c r="A163" s="136"/>
      <c r="B163" s="135"/>
      <c r="C163" s="134"/>
      <c r="D163" s="133"/>
      <c r="E163" s="133"/>
      <c r="F163" s="157"/>
      <c r="G163" s="132"/>
      <c r="K163" s="132"/>
      <c r="L163" s="158"/>
    </row>
    <row r="164" spans="1:12">
      <c r="A164" s="136">
        <f>COUNT($A$3:A163)+1</f>
        <v>19</v>
      </c>
      <c r="B164" s="135" t="s">
        <v>1269</v>
      </c>
      <c r="C164" s="134"/>
      <c r="D164" s="164">
        <v>0.03</v>
      </c>
      <c r="E164" s="164">
        <v>0.03</v>
      </c>
      <c r="F164" s="157"/>
      <c r="G164" s="132">
        <f>SUM(G3:G162)*D164</f>
        <v>0</v>
      </c>
      <c r="H164" s="132">
        <f>SUM(H3:H162)*E164</f>
        <v>0</v>
      </c>
      <c r="K164" s="132"/>
      <c r="L164" s="158"/>
    </row>
    <row r="165" spans="1:12">
      <c r="A165" s="136"/>
      <c r="B165" s="135"/>
      <c r="C165" s="134"/>
      <c r="D165" s="133"/>
      <c r="E165" s="133"/>
      <c r="F165" s="157"/>
      <c r="G165" s="132"/>
      <c r="K165" s="132"/>
      <c r="L165" s="158"/>
    </row>
    <row r="166" spans="1:12">
      <c r="A166" s="136">
        <f>COUNT($A$3:A165)+1</f>
        <v>20</v>
      </c>
      <c r="B166" s="135" t="s">
        <v>1341</v>
      </c>
      <c r="C166" s="134" t="s">
        <v>28</v>
      </c>
      <c r="D166" s="188">
        <v>1</v>
      </c>
      <c r="E166" s="188">
        <v>1</v>
      </c>
      <c r="F166" s="157"/>
      <c r="G166" s="132">
        <v>0</v>
      </c>
      <c r="H166" s="132">
        <v>0</v>
      </c>
      <c r="K166" s="132"/>
      <c r="L166" s="158"/>
    </row>
    <row r="167" spans="1:12">
      <c r="A167" s="136"/>
      <c r="B167" s="135"/>
      <c r="C167" s="134"/>
      <c r="D167" s="164"/>
      <c r="E167" s="164"/>
      <c r="F167" s="157"/>
      <c r="G167" s="132"/>
      <c r="K167" s="132"/>
      <c r="L167" s="158"/>
    </row>
    <row r="168" spans="1:12" ht="51">
      <c r="A168" s="136">
        <f>COUNT($A$3:A167)+1</f>
        <v>21</v>
      </c>
      <c r="B168" s="135" t="s">
        <v>1340</v>
      </c>
      <c r="C168" s="134" t="s">
        <v>28</v>
      </c>
      <c r="D168" s="133">
        <v>1</v>
      </c>
      <c r="E168" s="133">
        <v>1</v>
      </c>
      <c r="F168" s="157"/>
      <c r="G168" s="132">
        <v>0</v>
      </c>
      <c r="H168" s="158">
        <v>0</v>
      </c>
      <c r="K168" s="132"/>
      <c r="L168" s="158"/>
    </row>
    <row r="169" spans="1:12">
      <c r="A169" s="136"/>
      <c r="B169" s="135"/>
      <c r="C169" s="134"/>
      <c r="D169" s="133"/>
      <c r="E169" s="133"/>
      <c r="F169" s="157"/>
      <c r="G169" s="132"/>
      <c r="K169" s="132"/>
      <c r="L169" s="158"/>
    </row>
    <row r="170" spans="1:12">
      <c r="A170" s="163"/>
      <c r="B170" s="162"/>
      <c r="C170" s="148"/>
      <c r="D170" s="147"/>
      <c r="E170" s="147"/>
      <c r="F170" s="161"/>
      <c r="G170" s="146"/>
      <c r="H170" s="160"/>
      <c r="K170" s="132"/>
      <c r="L170" s="158"/>
    </row>
    <row r="171" spans="1:12" ht="15.75">
      <c r="A171" s="352" t="s">
        <v>1339</v>
      </c>
      <c r="B171" s="350"/>
      <c r="C171" s="134"/>
      <c r="D171" s="133"/>
      <c r="E171" s="133"/>
      <c r="F171" s="157"/>
      <c r="G171" s="159">
        <f>SUM(G5:G170)</f>
        <v>0</v>
      </c>
      <c r="H171" s="159">
        <f>SUM(H5:H170)</f>
        <v>0</v>
      </c>
      <c r="K171" s="132"/>
      <c r="L171" s="158"/>
    </row>
    <row r="172" spans="1:12">
      <c r="A172" s="136"/>
      <c r="B172" s="135"/>
      <c r="C172" s="134"/>
      <c r="D172" s="133"/>
      <c r="E172" s="133"/>
      <c r="F172" s="157"/>
      <c r="G172" s="132"/>
      <c r="K172" s="132"/>
      <c r="L172" s="158"/>
    </row>
    <row r="173" spans="1:12">
      <c r="A173" s="136"/>
      <c r="B173" s="135"/>
      <c r="C173" s="134"/>
      <c r="D173" s="133"/>
      <c r="E173" s="133"/>
      <c r="F173" s="157"/>
      <c r="G173" s="132"/>
      <c r="K173" s="132"/>
      <c r="L173" s="158"/>
    </row>
    <row r="174" spans="1:12">
      <c r="A174" s="136"/>
      <c r="B174" s="135"/>
      <c r="C174" s="134"/>
      <c r="D174" s="133"/>
      <c r="E174" s="133"/>
      <c r="F174" s="157"/>
      <c r="G174" s="132"/>
      <c r="K174" s="132"/>
      <c r="L174" s="158"/>
    </row>
    <row r="175" spans="1:12" ht="15.75">
      <c r="A175" s="352" t="s">
        <v>1245</v>
      </c>
      <c r="B175" s="350"/>
      <c r="C175" s="134"/>
      <c r="D175" s="133"/>
      <c r="E175" s="133"/>
      <c r="F175" s="157"/>
      <c r="G175" s="132"/>
      <c r="K175" s="132"/>
      <c r="L175" s="158"/>
    </row>
    <row r="176" spans="1:12" ht="15.75">
      <c r="A176" s="140"/>
      <c r="B176" s="139"/>
      <c r="C176" s="134"/>
      <c r="D176" s="133"/>
      <c r="E176" s="133"/>
      <c r="F176" s="157"/>
      <c r="G176" s="132"/>
      <c r="I176" s="182"/>
      <c r="K176" s="132"/>
      <c r="L176" s="158"/>
    </row>
    <row r="177" spans="1:12">
      <c r="A177" s="179" t="s">
        <v>1338</v>
      </c>
      <c r="B177" s="139"/>
      <c r="C177" s="134"/>
      <c r="D177" s="133"/>
      <c r="E177" s="133"/>
      <c r="F177" s="157"/>
      <c r="G177" s="132"/>
      <c r="K177" s="132"/>
      <c r="L177" s="158"/>
    </row>
    <row r="178" spans="1:12">
      <c r="A178" s="136"/>
      <c r="B178" s="135"/>
      <c r="C178" s="134"/>
      <c r="D178" s="133"/>
      <c r="E178" s="133"/>
      <c r="F178" s="157"/>
      <c r="G178" s="132"/>
      <c r="K178" s="132"/>
      <c r="L178" s="158"/>
    </row>
    <row r="179" spans="1:12" ht="38.25">
      <c r="A179" s="136">
        <f>COUNT($A$175:A178)+1</f>
        <v>1</v>
      </c>
      <c r="B179" s="175" t="s">
        <v>1337</v>
      </c>
      <c r="C179" s="134"/>
      <c r="D179" s="133"/>
      <c r="E179" s="133"/>
      <c r="F179" s="157"/>
      <c r="G179" s="132"/>
      <c r="H179" s="158"/>
      <c r="K179" s="132"/>
      <c r="L179" s="158"/>
    </row>
    <row r="180" spans="1:12">
      <c r="A180" s="136"/>
      <c r="B180" s="175"/>
      <c r="C180" s="134"/>
      <c r="D180" s="133"/>
      <c r="E180" s="133"/>
      <c r="F180" s="157"/>
      <c r="G180" s="132"/>
      <c r="K180" s="132"/>
      <c r="L180" s="158"/>
    </row>
    <row r="181" spans="1:12">
      <c r="A181" s="136"/>
      <c r="B181" s="135" t="s">
        <v>1336</v>
      </c>
      <c r="C181" s="134"/>
      <c r="D181" s="133"/>
      <c r="E181" s="133"/>
      <c r="F181" s="157"/>
      <c r="G181" s="132"/>
      <c r="K181" s="132"/>
      <c r="L181" s="158"/>
    </row>
    <row r="182" spans="1:12" ht="76.5">
      <c r="A182" s="136"/>
      <c r="B182" s="135" t="s">
        <v>1335</v>
      </c>
      <c r="C182" s="134" t="s">
        <v>44</v>
      </c>
      <c r="D182" s="133">
        <v>2</v>
      </c>
      <c r="E182" s="133"/>
      <c r="F182" s="157"/>
      <c r="G182" s="132">
        <f>D182*F182</f>
        <v>0</v>
      </c>
      <c r="H182" s="158">
        <f>+E182*F182</f>
        <v>0</v>
      </c>
      <c r="K182" s="132"/>
      <c r="L182" s="158"/>
    </row>
    <row r="183" spans="1:12">
      <c r="A183" s="136"/>
      <c r="B183" s="135"/>
      <c r="C183" s="134"/>
      <c r="D183" s="133"/>
      <c r="E183" s="133"/>
      <c r="F183" s="157"/>
      <c r="G183" s="132"/>
      <c r="K183" s="132"/>
      <c r="L183" s="158"/>
    </row>
    <row r="184" spans="1:12" ht="76.5">
      <c r="A184" s="136"/>
      <c r="B184" s="135" t="s">
        <v>1334</v>
      </c>
      <c r="C184" s="134" t="s">
        <v>44</v>
      </c>
      <c r="D184" s="133">
        <v>1</v>
      </c>
      <c r="E184" s="133"/>
      <c r="F184" s="157"/>
      <c r="G184" s="132">
        <f>D184*F184</f>
        <v>0</v>
      </c>
      <c r="H184" s="158">
        <f>+E184*F184</f>
        <v>0</v>
      </c>
      <c r="K184" s="132"/>
      <c r="L184" s="158"/>
    </row>
    <row r="185" spans="1:12">
      <c r="A185" s="136"/>
      <c r="B185" s="135"/>
      <c r="C185" s="134"/>
      <c r="D185" s="133"/>
      <c r="E185" s="133"/>
      <c r="F185" s="157"/>
      <c r="G185" s="132"/>
      <c r="H185" s="158"/>
      <c r="K185" s="132"/>
      <c r="L185" s="158"/>
    </row>
    <row r="186" spans="1:12" ht="76.5">
      <c r="A186" s="136"/>
      <c r="B186" s="135" t="s">
        <v>1333</v>
      </c>
      <c r="C186" s="134" t="s">
        <v>44</v>
      </c>
      <c r="D186" s="133"/>
      <c r="E186" s="133">
        <v>1</v>
      </c>
      <c r="F186" s="157"/>
      <c r="G186" s="132">
        <f>D186*F186</f>
        <v>0</v>
      </c>
      <c r="H186" s="158">
        <f>+E186*F186</f>
        <v>0</v>
      </c>
      <c r="K186" s="132"/>
      <c r="L186" s="158"/>
    </row>
    <row r="187" spans="1:12">
      <c r="A187" s="136"/>
      <c r="B187" s="135"/>
      <c r="C187" s="134"/>
      <c r="D187" s="133"/>
      <c r="E187" s="133"/>
      <c r="F187" s="157"/>
      <c r="G187" s="132"/>
      <c r="K187" s="132"/>
      <c r="L187" s="158"/>
    </row>
    <row r="188" spans="1:12">
      <c r="A188" s="136"/>
      <c r="B188" s="135" t="s">
        <v>1332</v>
      </c>
      <c r="C188" s="134"/>
      <c r="D188" s="133"/>
      <c r="E188" s="133"/>
      <c r="F188" s="157"/>
      <c r="G188" s="132"/>
      <c r="K188" s="132"/>
      <c r="L188" s="158"/>
    </row>
    <row r="189" spans="1:12">
      <c r="A189" s="136"/>
      <c r="B189" s="135"/>
      <c r="C189" s="134"/>
      <c r="D189" s="133"/>
      <c r="E189" s="133"/>
      <c r="F189" s="157"/>
      <c r="G189" s="132"/>
      <c r="H189" s="158"/>
      <c r="K189" s="132"/>
      <c r="L189" s="158"/>
    </row>
    <row r="190" spans="1:12">
      <c r="A190" s="136"/>
      <c r="B190" s="135"/>
      <c r="C190" s="134"/>
      <c r="D190" s="133"/>
      <c r="E190" s="133"/>
      <c r="F190" s="157"/>
      <c r="G190" s="132"/>
      <c r="H190" s="158"/>
      <c r="K190" s="132"/>
      <c r="L190" s="158"/>
    </row>
    <row r="191" spans="1:12">
      <c r="A191" s="136"/>
      <c r="B191" s="135" t="s">
        <v>1331</v>
      </c>
      <c r="C191" s="134" t="s">
        <v>44</v>
      </c>
      <c r="D191" s="133">
        <v>4</v>
      </c>
      <c r="E191" s="133"/>
      <c r="F191" s="157"/>
      <c r="G191" s="132">
        <f>D191*F191</f>
        <v>0</v>
      </c>
      <c r="H191" s="158">
        <f>+E191*F191</f>
        <v>0</v>
      </c>
      <c r="K191" s="132"/>
      <c r="L191" s="158"/>
    </row>
    <row r="192" spans="1:12" ht="25.5">
      <c r="A192" s="136"/>
      <c r="B192" s="135" t="s">
        <v>1330</v>
      </c>
      <c r="C192" s="134" t="s">
        <v>44</v>
      </c>
      <c r="D192" s="133">
        <v>2</v>
      </c>
      <c r="E192" s="133"/>
      <c r="F192" s="157"/>
      <c r="G192" s="132">
        <f>D192*F192</f>
        <v>0</v>
      </c>
      <c r="H192" s="158">
        <f>+E192*F192</f>
        <v>0</v>
      </c>
      <c r="K192" s="132"/>
      <c r="L192" s="158"/>
    </row>
    <row r="193" spans="1:12" ht="25.5">
      <c r="A193" s="136"/>
      <c r="B193" s="135" t="s">
        <v>1329</v>
      </c>
      <c r="C193" s="134" t="s">
        <v>44</v>
      </c>
      <c r="D193" s="133">
        <v>70</v>
      </c>
      <c r="E193" s="133">
        <v>7</v>
      </c>
      <c r="F193" s="157"/>
      <c r="G193" s="132">
        <f>D193*F193</f>
        <v>0</v>
      </c>
      <c r="H193" s="158">
        <f>+E193*F193</f>
        <v>0</v>
      </c>
      <c r="K193" s="132"/>
      <c r="L193" s="158"/>
    </row>
    <row r="194" spans="1:12" ht="25.5">
      <c r="A194" s="136"/>
      <c r="B194" s="135" t="s">
        <v>1328</v>
      </c>
      <c r="C194" s="134" t="s">
        <v>28</v>
      </c>
      <c r="D194" s="133">
        <v>1</v>
      </c>
      <c r="E194" s="133"/>
      <c r="F194" s="157"/>
      <c r="G194" s="132">
        <f>D194*F194</f>
        <v>0</v>
      </c>
      <c r="H194" s="158">
        <f>+E194*F194</f>
        <v>0</v>
      </c>
      <c r="K194" s="132"/>
      <c r="L194" s="158"/>
    </row>
    <row r="195" spans="1:12" ht="15.75" customHeight="1">
      <c r="A195" s="136"/>
      <c r="B195" s="135"/>
      <c r="C195" s="134"/>
      <c r="D195" s="133"/>
      <c r="E195" s="133"/>
      <c r="F195" s="157"/>
      <c r="G195" s="132"/>
      <c r="K195" s="132"/>
      <c r="L195" s="158"/>
    </row>
    <row r="196" spans="1:12">
      <c r="A196" s="136">
        <f>COUNT($A$175:A195)+1</f>
        <v>2</v>
      </c>
      <c r="B196" s="165" t="s">
        <v>1327</v>
      </c>
      <c r="C196" s="134"/>
      <c r="D196" s="133"/>
      <c r="E196" s="133"/>
      <c r="F196" s="157"/>
      <c r="G196" s="132"/>
      <c r="K196" s="132"/>
      <c r="L196" s="158"/>
    </row>
    <row r="197" spans="1:12" ht="63.75">
      <c r="A197" s="136"/>
      <c r="B197" s="135" t="s">
        <v>1326</v>
      </c>
      <c r="C197" s="134"/>
      <c r="D197" s="133"/>
      <c r="E197" s="133"/>
      <c r="F197" s="157"/>
      <c r="G197" s="132"/>
      <c r="K197" s="132"/>
      <c r="L197" s="158"/>
    </row>
    <row r="198" spans="1:12">
      <c r="A198" s="136"/>
      <c r="B198" s="135" t="s">
        <v>1325</v>
      </c>
      <c r="C198" s="134" t="s">
        <v>44</v>
      </c>
      <c r="D198" s="133">
        <v>66</v>
      </c>
      <c r="E198" s="186">
        <v>7</v>
      </c>
      <c r="F198" s="157"/>
      <c r="G198" s="132">
        <f>D198*F198</f>
        <v>0</v>
      </c>
      <c r="H198" s="158">
        <f>+E198*F198</f>
        <v>0</v>
      </c>
      <c r="I198" s="182"/>
      <c r="K198" s="132"/>
      <c r="L198" s="158"/>
    </row>
    <row r="199" spans="1:12" ht="25.5">
      <c r="A199" s="136"/>
      <c r="B199" s="135" t="s">
        <v>1324</v>
      </c>
      <c r="C199" s="134" t="s">
        <v>44</v>
      </c>
      <c r="D199" s="133">
        <v>1</v>
      </c>
      <c r="E199" s="133"/>
      <c r="F199" s="157"/>
      <c r="G199" s="132">
        <f>D199*F199</f>
        <v>0</v>
      </c>
      <c r="H199" s="158">
        <f>+E199*F199</f>
        <v>0</v>
      </c>
      <c r="K199" s="132"/>
      <c r="L199" s="158"/>
    </row>
    <row r="200" spans="1:12">
      <c r="A200" s="136"/>
      <c r="B200" s="187"/>
      <c r="C200" s="134"/>
      <c r="D200" s="133"/>
      <c r="E200" s="133"/>
      <c r="F200" s="157"/>
      <c r="G200" s="132"/>
      <c r="K200" s="132"/>
      <c r="L200" s="158"/>
    </row>
    <row r="201" spans="1:12" ht="66" customHeight="1">
      <c r="A201" s="136">
        <f>COUNT($A$175:A200)+1</f>
        <v>3</v>
      </c>
      <c r="B201" s="165" t="s">
        <v>1291</v>
      </c>
      <c r="C201" s="134"/>
      <c r="D201" s="133"/>
      <c r="E201" s="133"/>
      <c r="F201" s="157"/>
      <c r="G201" s="132"/>
      <c r="K201" s="132"/>
      <c r="L201" s="158"/>
    </row>
    <row r="202" spans="1:12">
      <c r="A202" s="136"/>
      <c r="B202" s="135" t="s">
        <v>1306</v>
      </c>
      <c r="C202" s="134" t="s">
        <v>1255</v>
      </c>
      <c r="D202" s="133">
        <v>3200</v>
      </c>
      <c r="E202" s="186">
        <v>450</v>
      </c>
      <c r="F202" s="157"/>
      <c r="G202" s="132">
        <f>D202*F202</f>
        <v>0</v>
      </c>
      <c r="H202" s="158">
        <f>+E202*F202</f>
        <v>0</v>
      </c>
      <c r="I202" s="182"/>
      <c r="K202" s="132"/>
      <c r="L202" s="158"/>
    </row>
    <row r="203" spans="1:12">
      <c r="A203" s="136"/>
      <c r="B203" s="135"/>
      <c r="C203" s="134"/>
      <c r="D203" s="133"/>
      <c r="E203" s="133"/>
      <c r="F203" s="157"/>
      <c r="G203" s="157"/>
      <c r="K203" s="157"/>
      <c r="L203" s="158"/>
    </row>
    <row r="204" spans="1:12">
      <c r="A204" s="136"/>
      <c r="B204" s="135"/>
      <c r="C204" s="134"/>
      <c r="D204" s="133"/>
      <c r="E204" s="133"/>
      <c r="F204" s="157"/>
      <c r="G204" s="157"/>
      <c r="K204" s="157"/>
      <c r="L204" s="158"/>
    </row>
    <row r="205" spans="1:12">
      <c r="A205" s="136"/>
      <c r="B205" s="187"/>
      <c r="C205" s="134"/>
      <c r="D205" s="133"/>
      <c r="E205" s="133"/>
      <c r="F205" s="157"/>
      <c r="G205" s="132"/>
      <c r="K205" s="132"/>
      <c r="L205" s="158"/>
    </row>
    <row r="206" spans="1:12">
      <c r="A206" s="179" t="s">
        <v>1323</v>
      </c>
      <c r="B206" s="135"/>
      <c r="C206" s="134"/>
      <c r="D206" s="133"/>
      <c r="E206" s="133"/>
      <c r="F206" s="157"/>
      <c r="G206" s="132"/>
      <c r="K206" s="132"/>
      <c r="L206" s="158"/>
    </row>
    <row r="207" spans="1:12">
      <c r="A207" s="136"/>
      <c r="B207" s="135"/>
      <c r="C207" s="134"/>
      <c r="D207" s="133"/>
      <c r="E207" s="133"/>
      <c r="F207" s="157"/>
      <c r="G207" s="132"/>
      <c r="K207" s="132"/>
      <c r="L207" s="158"/>
    </row>
    <row r="208" spans="1:12" ht="76.5">
      <c r="A208" s="136">
        <f>COUNT($A$175:A207)+1</f>
        <v>4</v>
      </c>
      <c r="B208" s="135" t="s">
        <v>1322</v>
      </c>
      <c r="C208" s="134" t="s">
        <v>44</v>
      </c>
      <c r="D208" s="186">
        <v>30</v>
      </c>
      <c r="E208" s="186">
        <v>2</v>
      </c>
      <c r="F208" s="157"/>
      <c r="G208" s="132">
        <f>D208*F208</f>
        <v>0</v>
      </c>
      <c r="H208" s="158">
        <f>+E208*F208</f>
        <v>0</v>
      </c>
      <c r="I208" s="182"/>
      <c r="K208" s="132"/>
      <c r="L208" s="158"/>
    </row>
    <row r="209" spans="1:12">
      <c r="A209" s="136"/>
      <c r="B209" s="135"/>
      <c r="C209" s="134"/>
      <c r="D209" s="133"/>
      <c r="E209" s="133"/>
      <c r="F209" s="157"/>
      <c r="G209" s="132"/>
      <c r="K209" s="132"/>
      <c r="L209" s="158"/>
    </row>
    <row r="210" spans="1:12" ht="66" customHeight="1">
      <c r="A210" s="136">
        <f>COUNT($A$175:A209)+1</f>
        <v>5</v>
      </c>
      <c r="B210" s="135" t="s">
        <v>1291</v>
      </c>
      <c r="C210" s="129"/>
      <c r="D210" s="129"/>
      <c r="E210" s="129"/>
      <c r="F210" s="185"/>
      <c r="G210" s="129"/>
      <c r="K210" s="129"/>
      <c r="L210" s="158"/>
    </row>
    <row r="211" spans="1:12">
      <c r="A211" s="136"/>
      <c r="B211" s="135" t="s">
        <v>1321</v>
      </c>
      <c r="C211" s="134" t="s">
        <v>1255</v>
      </c>
      <c r="D211" s="133">
        <v>1360</v>
      </c>
      <c r="E211" s="133">
        <v>100</v>
      </c>
      <c r="F211" s="157"/>
      <c r="G211" s="132">
        <f>D211*F211</f>
        <v>0</v>
      </c>
      <c r="H211" s="158">
        <f>+E211*F211</f>
        <v>0</v>
      </c>
      <c r="I211" s="182"/>
      <c r="K211" s="132"/>
      <c r="L211" s="158"/>
    </row>
    <row r="212" spans="1:12">
      <c r="A212" s="136"/>
      <c r="B212" s="184"/>
      <c r="C212" s="134"/>
      <c r="D212" s="133"/>
      <c r="E212" s="133"/>
      <c r="F212" s="157"/>
      <c r="G212" s="132"/>
      <c r="K212" s="132"/>
      <c r="L212" s="158"/>
    </row>
    <row r="213" spans="1:12">
      <c r="A213" s="362" t="s">
        <v>1320</v>
      </c>
      <c r="B213" s="363"/>
      <c r="C213" s="134"/>
      <c r="D213" s="133"/>
      <c r="E213" s="133"/>
      <c r="F213" s="157"/>
      <c r="G213" s="132"/>
      <c r="K213" s="132"/>
      <c r="L213" s="158"/>
    </row>
    <row r="214" spans="1:12">
      <c r="A214" s="136"/>
      <c r="B214" s="135"/>
      <c r="C214" s="134"/>
      <c r="D214" s="133"/>
      <c r="E214" s="133"/>
      <c r="F214" s="157"/>
      <c r="G214" s="132"/>
      <c r="I214" s="158"/>
      <c r="K214" s="132"/>
      <c r="L214" s="158"/>
    </row>
    <row r="215" spans="1:12" ht="38.25">
      <c r="A215" s="136">
        <f>COUNT($A$175:A214)+1</f>
        <v>6</v>
      </c>
      <c r="B215" s="135" t="s">
        <v>1319</v>
      </c>
      <c r="C215" s="181" t="s">
        <v>44</v>
      </c>
      <c r="D215" s="181">
        <v>43</v>
      </c>
      <c r="E215" s="181">
        <v>2</v>
      </c>
      <c r="F215" s="180"/>
      <c r="G215" s="180">
        <f>D215*F215</f>
        <v>0</v>
      </c>
      <c r="H215" s="158">
        <f>+E215*F215</f>
        <v>0</v>
      </c>
      <c r="I215" s="182"/>
      <c r="K215" s="180"/>
      <c r="L215" s="158"/>
    </row>
    <row r="216" spans="1:12">
      <c r="A216" s="136"/>
      <c r="B216" s="135"/>
      <c r="C216" s="181"/>
      <c r="D216" s="181"/>
      <c r="E216" s="181"/>
      <c r="F216" s="180"/>
      <c r="G216" s="180"/>
      <c r="K216" s="180"/>
      <c r="L216" s="158"/>
    </row>
    <row r="217" spans="1:12" ht="38.25">
      <c r="A217" s="136">
        <f>COUNT($A$175:A216)+1</f>
        <v>7</v>
      </c>
      <c r="B217" s="135" t="s">
        <v>1318</v>
      </c>
      <c r="C217" s="181" t="s">
        <v>44</v>
      </c>
      <c r="D217" s="181">
        <v>9</v>
      </c>
      <c r="E217" s="181"/>
      <c r="F217" s="180"/>
      <c r="G217" s="180">
        <f>D217*F217</f>
        <v>0</v>
      </c>
      <c r="H217" s="158">
        <f>+E217*F217</f>
        <v>0</v>
      </c>
      <c r="I217" s="182"/>
      <c r="K217" s="180"/>
      <c r="L217" s="158"/>
    </row>
    <row r="218" spans="1:12">
      <c r="A218" s="136"/>
      <c r="B218" s="135"/>
      <c r="C218" s="181"/>
      <c r="D218" s="181"/>
      <c r="E218" s="181"/>
      <c r="F218" s="180"/>
      <c r="G218" s="129"/>
      <c r="K218" s="180"/>
      <c r="L218" s="158"/>
    </row>
    <row r="219" spans="1:12" ht="38.25">
      <c r="A219" s="136">
        <f>COUNT($A$175:A218)+1</f>
        <v>8</v>
      </c>
      <c r="B219" s="135" t="s">
        <v>1317</v>
      </c>
      <c r="C219" s="181" t="s">
        <v>44</v>
      </c>
      <c r="D219" s="181">
        <v>3</v>
      </c>
      <c r="E219" s="181"/>
      <c r="F219" s="180"/>
      <c r="G219" s="180">
        <f>D219*F219</f>
        <v>0</v>
      </c>
      <c r="H219" s="158">
        <f>+E219*F219</f>
        <v>0</v>
      </c>
      <c r="I219" s="182"/>
      <c r="K219" s="180"/>
      <c r="L219" s="158"/>
    </row>
    <row r="220" spans="1:12">
      <c r="A220" s="136"/>
      <c r="B220" s="135"/>
      <c r="C220" s="134"/>
      <c r="D220" s="133"/>
      <c r="E220" s="133"/>
      <c r="F220" s="157"/>
      <c r="G220" s="129"/>
      <c r="K220" s="132"/>
      <c r="L220" s="158"/>
    </row>
    <row r="221" spans="1:12" ht="25.5">
      <c r="A221" s="136">
        <f>COUNT($A$175:A220)+1</f>
        <v>9</v>
      </c>
      <c r="B221" s="135" t="s">
        <v>1316</v>
      </c>
      <c r="C221" s="181" t="s">
        <v>44</v>
      </c>
      <c r="D221" s="181">
        <v>6</v>
      </c>
      <c r="E221" s="181"/>
      <c r="F221" s="180"/>
      <c r="G221" s="180">
        <f>D221*F221</f>
        <v>0</v>
      </c>
      <c r="H221" s="158">
        <f>+E221*F221</f>
        <v>0</v>
      </c>
      <c r="K221" s="180"/>
      <c r="L221" s="158"/>
    </row>
    <row r="222" spans="1:12">
      <c r="A222" s="136"/>
      <c r="B222" s="135"/>
      <c r="C222" s="134"/>
      <c r="D222" s="133"/>
      <c r="E222" s="133"/>
      <c r="F222" s="157"/>
      <c r="G222" s="132"/>
      <c r="K222" s="132"/>
      <c r="L222" s="158"/>
    </row>
    <row r="223" spans="1:12" ht="25.5">
      <c r="A223" s="136">
        <f>COUNT($A$175:A222)+1</f>
        <v>10</v>
      </c>
      <c r="B223" s="135" t="s">
        <v>1315</v>
      </c>
      <c r="C223" s="181" t="s">
        <v>44</v>
      </c>
      <c r="D223" s="181">
        <v>3</v>
      </c>
      <c r="E223" s="181"/>
      <c r="F223" s="180"/>
      <c r="G223" s="180">
        <f>D223*F223</f>
        <v>0</v>
      </c>
      <c r="H223" s="158">
        <f>+E223*F223</f>
        <v>0</v>
      </c>
      <c r="K223" s="180"/>
      <c r="L223" s="158"/>
    </row>
    <row r="224" spans="1:12">
      <c r="A224" s="136"/>
      <c r="B224" s="183"/>
      <c r="C224" s="134"/>
      <c r="D224" s="133"/>
      <c r="E224" s="133"/>
      <c r="F224" s="157"/>
      <c r="G224" s="132"/>
      <c r="K224" s="132"/>
      <c r="L224" s="158"/>
    </row>
    <row r="225" spans="1:12" ht="25.5">
      <c r="A225" s="136">
        <f>COUNT($A$175:A224)+1</f>
        <v>11</v>
      </c>
      <c r="B225" s="135" t="s">
        <v>1314</v>
      </c>
      <c r="C225" s="181" t="s">
        <v>44</v>
      </c>
      <c r="D225" s="181">
        <v>34</v>
      </c>
      <c r="E225" s="181">
        <v>2</v>
      </c>
      <c r="F225" s="180"/>
      <c r="G225" s="180">
        <f>D225*F225</f>
        <v>0</v>
      </c>
      <c r="H225" s="158">
        <f>+E225*F225</f>
        <v>0</v>
      </c>
      <c r="I225" s="182"/>
      <c r="K225" s="180"/>
      <c r="L225" s="158"/>
    </row>
    <row r="226" spans="1:12">
      <c r="A226" s="136"/>
      <c r="B226" s="135"/>
      <c r="C226" s="181"/>
      <c r="D226" s="181"/>
      <c r="E226" s="181"/>
      <c r="F226" s="180"/>
      <c r="G226" s="180"/>
      <c r="K226" s="180"/>
      <c r="L226" s="158"/>
    </row>
    <row r="227" spans="1:12" ht="25.5">
      <c r="A227" s="136">
        <f>COUNT($A$175:A226)+1</f>
        <v>12</v>
      </c>
      <c r="B227" s="135" t="s">
        <v>1313</v>
      </c>
      <c r="C227" s="181" t="s">
        <v>44</v>
      </c>
      <c r="D227" s="181">
        <v>3</v>
      </c>
      <c r="E227" s="181"/>
      <c r="F227" s="180"/>
      <c r="G227" s="180">
        <f>D227*F227</f>
        <v>0</v>
      </c>
      <c r="H227" s="158">
        <f>+E227*F227</f>
        <v>0</v>
      </c>
      <c r="K227" s="180"/>
      <c r="L227" s="158"/>
    </row>
    <row r="228" spans="1:12">
      <c r="A228" s="136"/>
      <c r="B228" s="135"/>
      <c r="C228" s="181"/>
      <c r="D228" s="181"/>
      <c r="E228" s="181"/>
      <c r="F228" s="180"/>
      <c r="G228" s="180"/>
      <c r="K228" s="180"/>
      <c r="L228" s="158"/>
    </row>
    <row r="229" spans="1:12" ht="25.5">
      <c r="A229" s="136">
        <f>COUNT($A$174:A228)+1</f>
        <v>13</v>
      </c>
      <c r="B229" s="135" t="s">
        <v>1312</v>
      </c>
      <c r="C229" s="181" t="s">
        <v>44</v>
      </c>
      <c r="D229" s="181">
        <v>3</v>
      </c>
      <c r="E229" s="181"/>
      <c r="F229" s="180"/>
      <c r="G229" s="180">
        <f>D229*F229</f>
        <v>0</v>
      </c>
      <c r="H229" s="158">
        <f>+E229*F229</f>
        <v>0</v>
      </c>
      <c r="K229" s="180"/>
      <c r="L229" s="158"/>
    </row>
    <row r="230" spans="1:12">
      <c r="A230" s="136"/>
      <c r="B230" s="135"/>
      <c r="C230" s="181"/>
      <c r="D230" s="181"/>
      <c r="E230" s="181"/>
      <c r="F230" s="180"/>
      <c r="G230" s="180"/>
      <c r="K230" s="180"/>
      <c r="L230" s="158"/>
    </row>
    <row r="231" spans="1:12" ht="25.5">
      <c r="A231" s="136">
        <f>COUNT($A$175:A230)+1</f>
        <v>14</v>
      </c>
      <c r="B231" s="135" t="s">
        <v>1311</v>
      </c>
      <c r="C231" s="181" t="s">
        <v>44</v>
      </c>
      <c r="D231" s="181">
        <v>2</v>
      </c>
      <c r="E231" s="181"/>
      <c r="F231" s="180"/>
      <c r="G231" s="180">
        <f>D231*F231</f>
        <v>0</v>
      </c>
      <c r="H231" s="158">
        <f>+E231*F231</f>
        <v>0</v>
      </c>
      <c r="K231" s="180"/>
      <c r="L231" s="158"/>
    </row>
    <row r="232" spans="1:12">
      <c r="A232" s="136"/>
      <c r="B232" s="135"/>
      <c r="C232" s="134"/>
      <c r="D232" s="133"/>
      <c r="E232" s="133"/>
      <c r="F232" s="157"/>
      <c r="G232" s="132"/>
      <c r="K232" s="132"/>
      <c r="L232" s="158"/>
    </row>
    <row r="233" spans="1:12" ht="63.75">
      <c r="A233" s="136">
        <f>COUNT($A$175:A232)+1</f>
        <v>15</v>
      </c>
      <c r="B233" s="135" t="s">
        <v>1291</v>
      </c>
      <c r="C233" s="134"/>
      <c r="D233" s="133"/>
      <c r="E233" s="133"/>
      <c r="F233" s="157"/>
      <c r="G233" s="132"/>
      <c r="K233" s="132"/>
      <c r="L233" s="158"/>
    </row>
    <row r="234" spans="1:12">
      <c r="A234" s="136"/>
      <c r="B234" s="135" t="s">
        <v>1310</v>
      </c>
      <c r="C234" s="134" t="s">
        <v>1255</v>
      </c>
      <c r="D234" s="133">
        <v>610</v>
      </c>
      <c r="E234" s="133">
        <v>30</v>
      </c>
      <c r="F234" s="157"/>
      <c r="G234" s="132">
        <f>D234*F234</f>
        <v>0</v>
      </c>
      <c r="H234" s="158">
        <f>+E234*F234</f>
        <v>0</v>
      </c>
      <c r="K234" s="132"/>
      <c r="L234" s="158"/>
    </row>
    <row r="235" spans="1:12">
      <c r="A235" s="136"/>
      <c r="B235" s="135"/>
      <c r="C235" s="134"/>
      <c r="D235" s="133"/>
      <c r="E235" s="133"/>
      <c r="F235" s="157"/>
      <c r="G235" s="132"/>
      <c r="K235" s="132"/>
      <c r="L235" s="158"/>
    </row>
    <row r="236" spans="1:12">
      <c r="A236" s="136">
        <f>COUNT($A$175:A235)+1</f>
        <v>16</v>
      </c>
      <c r="B236" s="135" t="s">
        <v>1309</v>
      </c>
      <c r="C236" s="134" t="s">
        <v>44</v>
      </c>
      <c r="D236" s="133">
        <v>103</v>
      </c>
      <c r="E236" s="133">
        <v>4</v>
      </c>
      <c r="F236" s="157"/>
      <c r="G236" s="132">
        <f>D236*F236</f>
        <v>0</v>
      </c>
      <c r="H236" s="158">
        <f>+E236*F236</f>
        <v>0</v>
      </c>
      <c r="K236" s="132"/>
      <c r="L236" s="158"/>
    </row>
    <row r="237" spans="1:12">
      <c r="A237" s="136"/>
      <c r="B237" s="135"/>
      <c r="C237" s="134"/>
      <c r="D237" s="133"/>
      <c r="E237" s="133"/>
      <c r="F237" s="157"/>
      <c r="G237" s="132"/>
      <c r="K237" s="132"/>
      <c r="L237" s="158"/>
    </row>
    <row r="238" spans="1:12" ht="63.75">
      <c r="A238" s="136">
        <f>COUNT($A$175:A237)+1</f>
        <v>17</v>
      </c>
      <c r="B238" s="135" t="s">
        <v>1308</v>
      </c>
      <c r="C238" s="134" t="s">
        <v>28</v>
      </c>
      <c r="D238" s="133">
        <v>1</v>
      </c>
      <c r="E238" s="133"/>
      <c r="F238" s="157"/>
      <c r="G238" s="132">
        <f>D238*F238</f>
        <v>0</v>
      </c>
      <c r="H238" s="158">
        <f>+E238*F238</f>
        <v>0</v>
      </c>
      <c r="K238" s="132"/>
      <c r="L238" s="158"/>
    </row>
    <row r="239" spans="1:12">
      <c r="A239" s="136"/>
      <c r="B239" s="135"/>
      <c r="C239" s="134"/>
      <c r="D239" s="133"/>
      <c r="E239" s="133"/>
      <c r="F239" s="157"/>
      <c r="G239" s="132"/>
      <c r="K239" s="132"/>
      <c r="L239" s="158"/>
    </row>
    <row r="240" spans="1:12">
      <c r="A240" s="136"/>
      <c r="B240" s="135"/>
      <c r="C240" s="134"/>
      <c r="D240" s="133"/>
      <c r="E240" s="133"/>
      <c r="F240" s="157"/>
      <c r="G240" s="132"/>
      <c r="K240" s="132"/>
      <c r="L240" s="158"/>
    </row>
    <row r="241" spans="1:12">
      <c r="A241" s="364" t="s">
        <v>1307</v>
      </c>
      <c r="B241" s="365"/>
      <c r="C241" s="134"/>
      <c r="D241" s="133"/>
      <c r="E241" s="133"/>
      <c r="F241" s="157"/>
      <c r="G241" s="132"/>
      <c r="K241" s="132"/>
      <c r="L241" s="158"/>
    </row>
    <row r="242" spans="1:12">
      <c r="A242" s="179"/>
      <c r="B242" s="135"/>
      <c r="C242" s="134"/>
      <c r="D242" s="133"/>
      <c r="E242" s="133"/>
      <c r="F242" s="157"/>
      <c r="G242" s="132"/>
      <c r="K242" s="132"/>
      <c r="L242" s="158"/>
    </row>
    <row r="243" spans="1:12" ht="63.75">
      <c r="A243" s="136">
        <f>COUNT($A$175:A242)+1</f>
        <v>18</v>
      </c>
      <c r="B243" s="135" t="s">
        <v>1291</v>
      </c>
      <c r="C243" s="134"/>
      <c r="D243" s="133"/>
      <c r="E243" s="133"/>
      <c r="F243" s="157"/>
      <c r="G243" s="132"/>
      <c r="I243" s="158"/>
      <c r="K243" s="132"/>
      <c r="L243" s="158"/>
    </row>
    <row r="244" spans="1:12">
      <c r="A244" s="136"/>
      <c r="B244" s="135" t="s">
        <v>1306</v>
      </c>
      <c r="C244" s="134" t="s">
        <v>1255</v>
      </c>
      <c r="D244" s="133">
        <v>480</v>
      </c>
      <c r="E244" s="133">
        <v>35</v>
      </c>
      <c r="F244" s="157"/>
      <c r="G244" s="132">
        <f>D244*F244</f>
        <v>0</v>
      </c>
      <c r="H244" s="158">
        <f>+E244*F244</f>
        <v>0</v>
      </c>
      <c r="K244" s="132"/>
      <c r="L244" s="158"/>
    </row>
    <row r="245" spans="1:12">
      <c r="A245" s="136"/>
      <c r="B245" s="135" t="s">
        <v>1305</v>
      </c>
      <c r="C245" s="134" t="s">
        <v>1255</v>
      </c>
      <c r="D245" s="133">
        <v>350</v>
      </c>
      <c r="E245" s="133">
        <v>25</v>
      </c>
      <c r="F245" s="157"/>
      <c r="G245" s="132">
        <f>D245*F245</f>
        <v>0</v>
      </c>
      <c r="H245" s="158">
        <f>+E245*F245</f>
        <v>0</v>
      </c>
      <c r="K245" s="132"/>
      <c r="L245" s="158"/>
    </row>
    <row r="246" spans="1:12">
      <c r="A246" s="136"/>
      <c r="B246" s="135"/>
      <c r="C246" s="134"/>
      <c r="D246" s="133"/>
      <c r="E246" s="133"/>
      <c r="F246" s="157"/>
      <c r="G246" s="132"/>
      <c r="K246" s="132"/>
      <c r="L246" s="158"/>
    </row>
    <row r="247" spans="1:12" ht="25.5">
      <c r="A247" s="136">
        <f>COUNT($A$175:A246)+1</f>
        <v>19</v>
      </c>
      <c r="B247" s="135" t="s">
        <v>1304</v>
      </c>
      <c r="C247" s="134" t="s">
        <v>44</v>
      </c>
      <c r="D247" s="133">
        <v>30</v>
      </c>
      <c r="E247" s="133">
        <v>2</v>
      </c>
      <c r="F247" s="157"/>
      <c r="G247" s="132">
        <f>D247*F247</f>
        <v>0</v>
      </c>
      <c r="H247" s="158">
        <f>+E247*F247</f>
        <v>0</v>
      </c>
      <c r="K247" s="132"/>
      <c r="L247" s="158"/>
    </row>
    <row r="248" spans="1:12">
      <c r="A248" s="136"/>
      <c r="B248" s="135"/>
      <c r="C248" s="134"/>
      <c r="D248" s="133"/>
      <c r="E248" s="133"/>
      <c r="F248" s="157"/>
      <c r="G248" s="132"/>
      <c r="K248" s="132"/>
      <c r="L248" s="158"/>
    </row>
    <row r="249" spans="1:12">
      <c r="A249" s="136"/>
      <c r="B249" s="135"/>
      <c r="C249" s="134"/>
      <c r="D249" s="133"/>
      <c r="E249" s="133"/>
      <c r="F249" s="157"/>
      <c r="G249" s="132"/>
      <c r="K249" s="132"/>
      <c r="L249" s="158"/>
    </row>
    <row r="250" spans="1:12">
      <c r="A250" s="364" t="s">
        <v>1303</v>
      </c>
      <c r="B250" s="365"/>
      <c r="C250" s="134"/>
      <c r="D250" s="133"/>
      <c r="E250" s="133"/>
      <c r="F250" s="157"/>
      <c r="G250" s="132"/>
      <c r="K250" s="132"/>
      <c r="L250" s="158"/>
    </row>
    <row r="251" spans="1:12">
      <c r="A251" s="136"/>
      <c r="B251" s="135"/>
      <c r="C251" s="134"/>
      <c r="D251" s="133"/>
      <c r="E251" s="133"/>
      <c r="F251" s="157"/>
      <c r="G251" s="132"/>
      <c r="K251" s="132"/>
      <c r="L251" s="158"/>
    </row>
    <row r="252" spans="1:12" ht="255">
      <c r="A252" s="136">
        <f>COUNT($A$175:A251)+1</f>
        <v>20</v>
      </c>
      <c r="B252" s="176" t="s">
        <v>1302</v>
      </c>
      <c r="C252" s="178" t="s">
        <v>44</v>
      </c>
      <c r="D252" s="177" t="s">
        <v>1301</v>
      </c>
      <c r="E252" s="177"/>
      <c r="F252" s="157"/>
      <c r="G252" s="132">
        <f>D252*F252</f>
        <v>0</v>
      </c>
      <c r="H252" s="158">
        <f>+E252*F252</f>
        <v>0</v>
      </c>
      <c r="K252" s="132"/>
      <c r="L252" s="158"/>
    </row>
    <row r="253" spans="1:12">
      <c r="A253" s="136"/>
      <c r="B253" s="165"/>
      <c r="C253" s="134"/>
      <c r="D253" s="133"/>
      <c r="E253" s="133"/>
      <c r="F253" s="157"/>
      <c r="G253" s="132"/>
      <c r="K253" s="132"/>
      <c r="L253" s="158"/>
    </row>
    <row r="254" spans="1:12" ht="178.5">
      <c r="A254" s="136">
        <f>COUNT($A$175:A253)+1</f>
        <v>21</v>
      </c>
      <c r="B254" s="176" t="s">
        <v>1300</v>
      </c>
      <c r="C254" s="134" t="s">
        <v>44</v>
      </c>
      <c r="D254" s="133">
        <v>3</v>
      </c>
      <c r="E254" s="133"/>
      <c r="F254" s="157"/>
      <c r="G254" s="132">
        <f>D254*F254</f>
        <v>0</v>
      </c>
      <c r="H254" s="158">
        <f>+E254*F254</f>
        <v>0</v>
      </c>
      <c r="K254" s="132"/>
      <c r="L254" s="158"/>
    </row>
    <row r="255" spans="1:12">
      <c r="A255" s="136"/>
      <c r="B255" s="135"/>
      <c r="C255" s="134"/>
      <c r="D255" s="133"/>
      <c r="E255" s="133"/>
      <c r="F255" s="157"/>
      <c r="G255" s="132"/>
      <c r="K255" s="132"/>
      <c r="L255" s="158"/>
    </row>
    <row r="256" spans="1:12" ht="331.5">
      <c r="A256" s="136">
        <f>COUNT($A$175:A255)+1</f>
        <v>22</v>
      </c>
      <c r="B256" s="175" t="s">
        <v>1299</v>
      </c>
      <c r="C256" s="134" t="s">
        <v>44</v>
      </c>
      <c r="D256" s="133">
        <v>30</v>
      </c>
      <c r="E256" s="133">
        <v>1</v>
      </c>
      <c r="F256" s="157"/>
      <c r="G256" s="132">
        <f>D256*F256</f>
        <v>0</v>
      </c>
      <c r="H256" s="158">
        <f>+E256*F256</f>
        <v>0</v>
      </c>
      <c r="K256" s="132"/>
      <c r="L256" s="158"/>
    </row>
    <row r="257" spans="1:12">
      <c r="A257" s="136"/>
      <c r="B257" s="135"/>
      <c r="C257" s="134"/>
      <c r="D257" s="133"/>
      <c r="E257" s="133"/>
      <c r="F257" s="157"/>
      <c r="G257" s="132"/>
      <c r="K257" s="132"/>
      <c r="L257" s="158"/>
    </row>
    <row r="258" spans="1:12" ht="178.5">
      <c r="A258" s="136">
        <f>COUNT($A$175:A257)+1</f>
        <v>23</v>
      </c>
      <c r="B258" s="175" t="s">
        <v>1298</v>
      </c>
      <c r="C258" s="134" t="s">
        <v>44</v>
      </c>
      <c r="D258" s="133">
        <v>30</v>
      </c>
      <c r="E258" s="133">
        <v>1</v>
      </c>
      <c r="F258" s="157"/>
      <c r="G258" s="132">
        <f>D258*F258</f>
        <v>0</v>
      </c>
      <c r="K258" s="132"/>
      <c r="L258" s="158"/>
    </row>
    <row r="259" spans="1:12">
      <c r="A259" s="136"/>
      <c r="B259" s="135"/>
      <c r="C259" s="134"/>
      <c r="D259" s="133"/>
      <c r="E259" s="133"/>
      <c r="F259" s="157"/>
      <c r="G259" s="132"/>
      <c r="K259" s="132"/>
      <c r="L259" s="158"/>
    </row>
    <row r="260" spans="1:12">
      <c r="A260" s="136"/>
      <c r="B260" s="135"/>
      <c r="C260" s="134"/>
      <c r="D260" s="133"/>
      <c r="E260" s="133"/>
      <c r="F260" s="157"/>
      <c r="G260" s="132"/>
      <c r="K260" s="132"/>
      <c r="L260" s="158"/>
    </row>
    <row r="261" spans="1:12" ht="331.5">
      <c r="A261" s="136">
        <f>COUNT($A$175:A260)+1</f>
        <v>24</v>
      </c>
      <c r="B261" s="175" t="s">
        <v>1297</v>
      </c>
      <c r="C261" s="134" t="s">
        <v>44</v>
      </c>
      <c r="D261" s="133">
        <v>30</v>
      </c>
      <c r="E261" s="133">
        <v>1</v>
      </c>
      <c r="F261" s="157"/>
      <c r="G261" s="132">
        <f>D261*F261</f>
        <v>0</v>
      </c>
      <c r="H261" s="158">
        <f>+E261*F261</f>
        <v>0</v>
      </c>
      <c r="K261" s="132"/>
      <c r="L261" s="158"/>
    </row>
    <row r="262" spans="1:12">
      <c r="A262" s="136"/>
      <c r="B262" s="135"/>
      <c r="C262" s="134"/>
      <c r="D262" s="133"/>
      <c r="E262" s="133"/>
      <c r="F262" s="157"/>
      <c r="G262" s="132"/>
      <c r="K262" s="132"/>
      <c r="L262" s="158"/>
    </row>
    <row r="263" spans="1:12" ht="229.5">
      <c r="A263" s="136">
        <f>COUNT($A$175:A262)+1</f>
        <v>25</v>
      </c>
      <c r="B263" s="175" t="s">
        <v>1296</v>
      </c>
      <c r="C263" s="134" t="s">
        <v>44</v>
      </c>
      <c r="D263" s="133">
        <v>57</v>
      </c>
      <c r="E263" s="133">
        <v>2</v>
      </c>
      <c r="F263" s="157"/>
      <c r="G263" s="132">
        <f>D263*F263</f>
        <v>0</v>
      </c>
      <c r="H263" s="158">
        <f>+E263*F263</f>
        <v>0</v>
      </c>
      <c r="K263" s="132"/>
      <c r="L263" s="158"/>
    </row>
    <row r="264" spans="1:12">
      <c r="A264" s="136"/>
      <c r="B264" s="135"/>
      <c r="C264" s="134"/>
      <c r="D264" s="133"/>
      <c r="E264" s="133"/>
      <c r="F264" s="157"/>
      <c r="G264" s="132"/>
      <c r="K264" s="132"/>
      <c r="L264" s="158"/>
    </row>
    <row r="265" spans="1:12" ht="153">
      <c r="A265" s="136">
        <f>COUNT($A$175:A264)+1</f>
        <v>26</v>
      </c>
      <c r="B265" s="175" t="s">
        <v>1295</v>
      </c>
      <c r="C265" s="134" t="s">
        <v>44</v>
      </c>
      <c r="D265" s="133">
        <v>57</v>
      </c>
      <c r="E265" s="133">
        <v>2</v>
      </c>
      <c r="F265" s="157"/>
      <c r="G265" s="132">
        <f>D265*F265</f>
        <v>0</v>
      </c>
      <c r="H265" s="158">
        <f>+E265*F265</f>
        <v>0</v>
      </c>
      <c r="K265" s="132"/>
      <c r="L265" s="158"/>
    </row>
    <row r="266" spans="1:12">
      <c r="A266" s="136"/>
      <c r="B266" s="135"/>
      <c r="C266" s="134"/>
      <c r="D266" s="133"/>
      <c r="E266" s="133"/>
      <c r="F266" s="157"/>
      <c r="G266" s="132"/>
      <c r="K266" s="132"/>
      <c r="L266" s="158"/>
    </row>
    <row r="267" spans="1:12" ht="165.75">
      <c r="A267" s="136">
        <f>COUNT($A$175:A266)+1</f>
        <v>27</v>
      </c>
      <c r="B267" s="175" t="s">
        <v>1294</v>
      </c>
      <c r="C267" s="134" t="s">
        <v>44</v>
      </c>
      <c r="D267" s="133">
        <v>30</v>
      </c>
      <c r="E267" s="133">
        <v>1</v>
      </c>
      <c r="F267" s="157"/>
      <c r="G267" s="132">
        <f>D267*F267</f>
        <v>0</v>
      </c>
      <c r="H267" s="158">
        <f>+E267*F267</f>
        <v>0</v>
      </c>
      <c r="K267" s="132"/>
      <c r="L267" s="158"/>
    </row>
    <row r="268" spans="1:12">
      <c r="A268" s="136"/>
      <c r="B268" s="135"/>
      <c r="C268" s="134"/>
      <c r="D268" s="133"/>
      <c r="E268" s="133"/>
      <c r="F268" s="157"/>
      <c r="G268" s="132"/>
      <c r="K268" s="132"/>
      <c r="L268" s="158"/>
    </row>
    <row r="269" spans="1:12" ht="216.75">
      <c r="A269" s="136">
        <f>COUNT($A$175:A268)+1</f>
        <v>28</v>
      </c>
      <c r="B269" s="175" t="s">
        <v>1293</v>
      </c>
      <c r="C269" s="134" t="s">
        <v>44</v>
      </c>
      <c r="D269" s="133">
        <v>30</v>
      </c>
      <c r="E269" s="133">
        <v>1</v>
      </c>
      <c r="F269" s="157"/>
      <c r="G269" s="132">
        <f>D269*F269</f>
        <v>0</v>
      </c>
      <c r="H269" s="158">
        <f>+E269*F269</f>
        <v>0</v>
      </c>
      <c r="K269" s="132"/>
      <c r="L269" s="158"/>
    </row>
    <row r="270" spans="1:12">
      <c r="A270" s="136"/>
      <c r="B270" s="175"/>
      <c r="C270" s="134"/>
      <c r="D270" s="133"/>
      <c r="E270" s="133"/>
      <c r="F270" s="157"/>
      <c r="G270" s="132"/>
      <c r="K270" s="132"/>
      <c r="L270" s="158"/>
    </row>
    <row r="271" spans="1:12">
      <c r="A271" s="136"/>
      <c r="B271" s="135"/>
      <c r="C271" s="134"/>
      <c r="D271" s="133"/>
      <c r="E271" s="133"/>
      <c r="F271" s="157"/>
      <c r="G271" s="132"/>
      <c r="K271" s="132"/>
      <c r="L271" s="158"/>
    </row>
    <row r="272" spans="1:12" ht="165.75">
      <c r="A272" s="136">
        <f>COUNT($A$175:A271)+1</f>
        <v>29</v>
      </c>
      <c r="B272" s="175" t="s">
        <v>1292</v>
      </c>
      <c r="C272" s="134" t="s">
        <v>44</v>
      </c>
      <c r="D272" s="133">
        <v>3</v>
      </c>
      <c r="E272" s="133"/>
      <c r="F272" s="157"/>
      <c r="G272" s="132">
        <f>D272*F272</f>
        <v>0</v>
      </c>
      <c r="H272" s="158">
        <f>+E272*F272</f>
        <v>0</v>
      </c>
      <c r="K272" s="132"/>
      <c r="L272" s="158"/>
    </row>
    <row r="273" spans="1:12">
      <c r="A273" s="136"/>
      <c r="B273" s="135"/>
      <c r="C273" s="134"/>
      <c r="D273" s="133"/>
      <c r="E273" s="133"/>
      <c r="F273" s="157"/>
      <c r="G273" s="132"/>
      <c r="K273" s="132"/>
      <c r="L273" s="158"/>
    </row>
    <row r="274" spans="1:12" ht="63.75">
      <c r="A274" s="136">
        <f>COUNT($A$175:A273)+1</f>
        <v>30</v>
      </c>
      <c r="B274" s="175" t="s">
        <v>1291</v>
      </c>
      <c r="C274" s="175"/>
      <c r="D274" s="133"/>
      <c r="E274" s="133"/>
      <c r="F274" s="157"/>
      <c r="G274" s="132"/>
      <c r="K274" s="132"/>
      <c r="L274" s="158"/>
    </row>
    <row r="275" spans="1:12">
      <c r="A275" s="136"/>
      <c r="B275" s="175" t="s">
        <v>1290</v>
      </c>
      <c r="C275" s="134" t="s">
        <v>1255</v>
      </c>
      <c r="D275" s="133">
        <v>300</v>
      </c>
      <c r="E275" s="133">
        <v>20</v>
      </c>
      <c r="F275" s="157"/>
      <c r="G275" s="132">
        <f>D275*F275</f>
        <v>0</v>
      </c>
      <c r="H275" s="158">
        <f>+E275*F275</f>
        <v>0</v>
      </c>
      <c r="K275" s="132"/>
      <c r="L275" s="158"/>
    </row>
    <row r="276" spans="1:12">
      <c r="A276" s="136"/>
      <c r="B276" s="175" t="s">
        <v>1289</v>
      </c>
      <c r="C276" s="134" t="s">
        <v>1255</v>
      </c>
      <c r="D276" s="133">
        <v>300</v>
      </c>
      <c r="E276" s="133">
        <v>20</v>
      </c>
      <c r="F276" s="157"/>
      <c r="G276" s="132">
        <f>D276*F276</f>
        <v>0</v>
      </c>
      <c r="H276" s="158">
        <f>+E276*F276</f>
        <v>0</v>
      </c>
      <c r="K276" s="132"/>
      <c r="L276" s="158"/>
    </row>
    <row r="277" spans="1:12">
      <c r="A277" s="136"/>
      <c r="B277" s="175" t="s">
        <v>1288</v>
      </c>
      <c r="C277" s="134" t="s">
        <v>1255</v>
      </c>
      <c r="D277" s="133">
        <v>300</v>
      </c>
      <c r="E277" s="133"/>
      <c r="F277" s="157"/>
      <c r="G277" s="132">
        <f>D277*F277</f>
        <v>0</v>
      </c>
      <c r="H277" s="158">
        <f>+E277*F277</f>
        <v>0</v>
      </c>
      <c r="K277" s="132"/>
      <c r="L277" s="158"/>
    </row>
    <row r="278" spans="1:12">
      <c r="A278" s="136"/>
      <c r="B278" s="175" t="s">
        <v>1287</v>
      </c>
      <c r="C278" s="134" t="s">
        <v>1255</v>
      </c>
      <c r="D278" s="133">
        <v>750</v>
      </c>
      <c r="E278" s="133">
        <v>50</v>
      </c>
      <c r="F278" s="157"/>
      <c r="G278" s="132">
        <f>D278*F278</f>
        <v>0</v>
      </c>
      <c r="H278" s="158">
        <f>+E278*F278</f>
        <v>0</v>
      </c>
      <c r="K278" s="132"/>
      <c r="L278" s="158"/>
    </row>
    <row r="279" spans="1:12">
      <c r="A279" s="136"/>
      <c r="B279" s="175" t="s">
        <v>1286</v>
      </c>
      <c r="C279" s="134" t="s">
        <v>1255</v>
      </c>
      <c r="D279" s="133">
        <v>30</v>
      </c>
      <c r="E279" s="133"/>
      <c r="F279" s="157"/>
      <c r="G279" s="132">
        <f>D279*F279</f>
        <v>0</v>
      </c>
      <c r="H279" s="158">
        <f>+E279*F279</f>
        <v>0</v>
      </c>
      <c r="K279" s="132"/>
      <c r="L279" s="158"/>
    </row>
    <row r="280" spans="1:12">
      <c r="A280" s="136"/>
      <c r="B280" s="175"/>
      <c r="C280" s="134"/>
      <c r="D280" s="133"/>
      <c r="E280" s="133"/>
      <c r="F280" s="157"/>
      <c r="G280" s="132"/>
      <c r="K280" s="132"/>
      <c r="L280" s="158"/>
    </row>
    <row r="281" spans="1:12">
      <c r="A281" s="136">
        <f>COUNT($A$175:A280)+1</f>
        <v>31</v>
      </c>
      <c r="B281" s="175" t="s">
        <v>1285</v>
      </c>
      <c r="C281" s="134" t="s">
        <v>28</v>
      </c>
      <c r="D281" s="133">
        <v>1</v>
      </c>
      <c r="E281" s="133">
        <v>1</v>
      </c>
      <c r="F281" s="157"/>
      <c r="G281" s="132">
        <v>0</v>
      </c>
      <c r="H281" s="158">
        <v>0</v>
      </c>
      <c r="K281" s="132"/>
      <c r="L281" s="158"/>
    </row>
    <row r="282" spans="1:12">
      <c r="A282" s="136"/>
      <c r="B282" s="175"/>
      <c r="C282" s="134"/>
      <c r="D282" s="133"/>
      <c r="E282" s="133"/>
      <c r="F282" s="157"/>
      <c r="G282" s="132"/>
      <c r="K282" s="132"/>
      <c r="L282" s="158"/>
    </row>
    <row r="283" spans="1:12" ht="25.5">
      <c r="A283" s="136">
        <f>COUNT($A$175:A282)+1</f>
        <v>32</v>
      </c>
      <c r="B283" s="175" t="s">
        <v>1284</v>
      </c>
      <c r="C283" s="133" t="s">
        <v>28</v>
      </c>
      <c r="D283" s="133">
        <v>1</v>
      </c>
      <c r="E283" s="133">
        <v>1</v>
      </c>
      <c r="F283" s="157"/>
      <c r="G283" s="132">
        <v>0</v>
      </c>
      <c r="H283" s="158">
        <v>0</v>
      </c>
      <c r="K283" s="132"/>
      <c r="L283" s="158"/>
    </row>
    <row r="284" spans="1:12">
      <c r="A284" s="136"/>
      <c r="B284" s="175"/>
      <c r="C284" s="133"/>
      <c r="D284" s="133"/>
      <c r="E284" s="133"/>
      <c r="F284" s="157"/>
      <c r="G284" s="132"/>
      <c r="K284" s="132"/>
      <c r="L284" s="158"/>
    </row>
    <row r="285" spans="1:12">
      <c r="A285" s="136">
        <f>COUNT($A$175:A284)+1</f>
        <v>33</v>
      </c>
      <c r="B285" s="175" t="s">
        <v>1283</v>
      </c>
      <c r="C285" s="133" t="s">
        <v>28</v>
      </c>
      <c r="D285" s="133">
        <v>1</v>
      </c>
      <c r="E285" s="133"/>
      <c r="F285" s="157"/>
      <c r="G285" s="132">
        <v>0</v>
      </c>
      <c r="H285" s="158">
        <v>0</v>
      </c>
      <c r="K285" s="132"/>
      <c r="L285" s="158"/>
    </row>
    <row r="286" spans="1:12">
      <c r="A286" s="136"/>
      <c r="B286" s="175"/>
      <c r="C286" s="133"/>
      <c r="D286" s="133"/>
      <c r="E286" s="133"/>
      <c r="F286" s="157"/>
      <c r="G286" s="132"/>
      <c r="K286" s="132"/>
      <c r="L286" s="158"/>
    </row>
    <row r="287" spans="1:12">
      <c r="A287" s="136">
        <f>COUNT($A$175:A286)+1</f>
        <v>34</v>
      </c>
      <c r="B287" s="175" t="s">
        <v>1282</v>
      </c>
      <c r="C287" s="133" t="s">
        <v>28</v>
      </c>
      <c r="D287" s="133">
        <v>1</v>
      </c>
      <c r="E287" s="133"/>
      <c r="F287" s="157"/>
      <c r="G287" s="132">
        <f>D287*F287</f>
        <v>0</v>
      </c>
      <c r="H287" s="158">
        <f>+E287*F287</f>
        <v>0</v>
      </c>
      <c r="K287" s="132"/>
      <c r="L287" s="158"/>
    </row>
    <row r="288" spans="1:12">
      <c r="A288" s="136"/>
      <c r="B288" s="175"/>
      <c r="C288" s="133"/>
      <c r="D288" s="133"/>
      <c r="E288" s="133"/>
      <c r="F288" s="157"/>
      <c r="G288" s="132"/>
      <c r="K288" s="132"/>
      <c r="L288" s="158"/>
    </row>
    <row r="289" spans="1:12" ht="25.5">
      <c r="A289" s="136">
        <f>COUNT($A$175:A288)+1</f>
        <v>35</v>
      </c>
      <c r="B289" s="175" t="s">
        <v>1281</v>
      </c>
      <c r="C289" s="133" t="s">
        <v>28</v>
      </c>
      <c r="D289" s="133">
        <v>1</v>
      </c>
      <c r="E289" s="133"/>
      <c r="F289" s="157"/>
      <c r="G289" s="132">
        <f>D289*F289</f>
        <v>0</v>
      </c>
      <c r="H289" s="158">
        <f>+E289*F289</f>
        <v>0</v>
      </c>
      <c r="K289" s="132"/>
      <c r="L289" s="158"/>
    </row>
    <row r="290" spans="1:12">
      <c r="A290" s="136"/>
      <c r="B290" s="175"/>
      <c r="C290" s="133"/>
      <c r="D290" s="133"/>
      <c r="E290" s="133"/>
      <c r="F290" s="157"/>
      <c r="G290" s="132"/>
      <c r="K290" s="132"/>
      <c r="L290" s="158"/>
    </row>
    <row r="291" spans="1:12" ht="25.5">
      <c r="A291" s="136">
        <f>COUNT($A$175:A290)+1</f>
        <v>36</v>
      </c>
      <c r="B291" s="175" t="s">
        <v>1280</v>
      </c>
      <c r="C291" s="133" t="s">
        <v>28</v>
      </c>
      <c r="D291" s="133">
        <v>1</v>
      </c>
      <c r="E291" s="133"/>
      <c r="F291" s="157"/>
      <c r="G291" s="132">
        <f>D291*F291</f>
        <v>0</v>
      </c>
      <c r="H291" s="158">
        <f>+E291*F291</f>
        <v>0</v>
      </c>
      <c r="K291" s="132"/>
      <c r="L291" s="158"/>
    </row>
    <row r="292" spans="1:12">
      <c r="A292" s="136"/>
      <c r="B292" s="175"/>
      <c r="C292" s="133"/>
      <c r="D292" s="133"/>
      <c r="E292" s="133"/>
      <c r="F292" s="157"/>
      <c r="G292" s="132"/>
      <c r="K292" s="132"/>
      <c r="L292" s="158"/>
    </row>
    <row r="293" spans="1:12">
      <c r="A293" s="136">
        <f>COUNT($A$175:A292)+1</f>
        <v>37</v>
      </c>
      <c r="B293" s="175" t="s">
        <v>1279</v>
      </c>
      <c r="C293" s="133" t="s">
        <v>28</v>
      </c>
      <c r="D293" s="133">
        <v>1</v>
      </c>
      <c r="E293" s="133"/>
      <c r="F293" s="157"/>
      <c r="G293" s="132">
        <f>D293*F293</f>
        <v>0</v>
      </c>
      <c r="H293" s="158">
        <f>+E293*F293</f>
        <v>0</v>
      </c>
      <c r="K293" s="132"/>
      <c r="L293" s="158"/>
    </row>
    <row r="294" spans="1:12">
      <c r="A294" s="136"/>
      <c r="B294" s="135"/>
      <c r="C294" s="134"/>
      <c r="D294" s="133"/>
      <c r="E294" s="133"/>
      <c r="F294" s="157"/>
      <c r="G294" s="132"/>
      <c r="K294" s="132"/>
      <c r="L294" s="158"/>
    </row>
    <row r="295" spans="1:12">
      <c r="A295" s="366" t="s">
        <v>1278</v>
      </c>
      <c r="B295" s="366"/>
      <c r="C295" s="134"/>
      <c r="D295" s="133"/>
      <c r="E295" s="133"/>
      <c r="F295" s="157"/>
      <c r="G295" s="132"/>
      <c r="K295" s="132"/>
      <c r="L295" s="158"/>
    </row>
    <row r="296" spans="1:12">
      <c r="A296" s="174"/>
      <c r="B296" s="173"/>
      <c r="C296" s="171"/>
      <c r="D296" s="170"/>
      <c r="E296" s="170"/>
      <c r="F296" s="169"/>
      <c r="G296" s="168"/>
      <c r="K296" s="168"/>
      <c r="L296" s="158"/>
    </row>
    <row r="297" spans="1:12" ht="25.5">
      <c r="A297" s="136">
        <f>COUNT($A$175:A296)+1</f>
        <v>38</v>
      </c>
      <c r="B297" s="172" t="s">
        <v>1277</v>
      </c>
      <c r="C297" s="171"/>
      <c r="D297" s="170"/>
      <c r="E297" s="170"/>
      <c r="F297" s="169"/>
      <c r="G297" s="168"/>
      <c r="K297" s="168"/>
      <c r="L297" s="158"/>
    </row>
    <row r="298" spans="1:12">
      <c r="A298" s="167"/>
      <c r="B298" s="135" t="s">
        <v>1276</v>
      </c>
      <c r="C298" s="134" t="s">
        <v>1255</v>
      </c>
      <c r="D298" s="133">
        <v>5700</v>
      </c>
      <c r="E298" s="133">
        <v>730</v>
      </c>
      <c r="F298" s="157"/>
      <c r="G298" s="132">
        <f>D298*F298</f>
        <v>0</v>
      </c>
      <c r="H298" s="158">
        <f>+E298*F298</f>
        <v>0</v>
      </c>
      <c r="K298" s="132"/>
      <c r="L298" s="158"/>
    </row>
    <row r="299" spans="1:12">
      <c r="A299" s="167"/>
      <c r="B299" s="135" t="s">
        <v>1275</v>
      </c>
      <c r="C299" s="134" t="s">
        <v>1255</v>
      </c>
      <c r="D299" s="133">
        <v>150</v>
      </c>
      <c r="E299" s="133"/>
      <c r="F299" s="157"/>
      <c r="G299" s="132">
        <f>D299*F299</f>
        <v>0</v>
      </c>
      <c r="H299" s="158">
        <f>+E299*F299</f>
        <v>0</v>
      </c>
      <c r="K299" s="132"/>
      <c r="L299" s="158"/>
    </row>
    <row r="300" spans="1:12">
      <c r="A300" s="136"/>
      <c r="B300" s="135"/>
      <c r="C300" s="134"/>
      <c r="D300" s="133"/>
      <c r="E300" s="133"/>
      <c r="F300" s="157"/>
      <c r="G300" s="132"/>
      <c r="K300" s="132"/>
      <c r="L300" s="158"/>
    </row>
    <row r="301" spans="1:12" ht="51">
      <c r="A301" s="136">
        <f>COUNT($A$175:A300)+1</f>
        <v>39</v>
      </c>
      <c r="B301" s="166" t="s">
        <v>1274</v>
      </c>
      <c r="C301" s="134"/>
      <c r="D301" s="133"/>
      <c r="E301" s="133"/>
      <c r="F301" s="157"/>
      <c r="G301" s="132"/>
      <c r="K301" s="132"/>
      <c r="L301" s="158"/>
    </row>
    <row r="302" spans="1:12">
      <c r="A302" s="136"/>
      <c r="B302" s="165" t="s">
        <v>1273</v>
      </c>
      <c r="C302" s="134" t="s">
        <v>1255</v>
      </c>
      <c r="D302" s="133">
        <v>60</v>
      </c>
      <c r="E302" s="133"/>
      <c r="F302" s="157"/>
      <c r="G302" s="132">
        <f>D302*F302</f>
        <v>0</v>
      </c>
      <c r="H302" s="158">
        <f>+E302*F302</f>
        <v>0</v>
      </c>
      <c r="K302" s="132"/>
      <c r="L302" s="158"/>
    </row>
    <row r="303" spans="1:12">
      <c r="A303" s="136"/>
      <c r="B303" s="165" t="s">
        <v>1272</v>
      </c>
      <c r="C303" s="134" t="s">
        <v>1255</v>
      </c>
      <c r="D303" s="133">
        <v>26</v>
      </c>
      <c r="E303" s="133"/>
      <c r="F303" s="157"/>
      <c r="G303" s="132">
        <f>D303*F303</f>
        <v>0</v>
      </c>
      <c r="H303" s="158">
        <f>+E303*F303</f>
        <v>0</v>
      </c>
      <c r="K303" s="132"/>
      <c r="L303" s="158"/>
    </row>
    <row r="304" spans="1:12">
      <c r="A304" s="136"/>
      <c r="B304" s="135"/>
      <c r="C304" s="134"/>
      <c r="D304" s="133"/>
      <c r="E304" s="133"/>
      <c r="F304" s="157"/>
      <c r="G304" s="132"/>
      <c r="K304" s="132"/>
      <c r="L304" s="158"/>
    </row>
    <row r="305" spans="1:12" ht="25.5">
      <c r="A305" s="136">
        <f>COUNT($A$175:A304)+1</f>
        <v>40</v>
      </c>
      <c r="B305" s="135" t="s">
        <v>1271</v>
      </c>
      <c r="C305" s="134" t="s">
        <v>1255</v>
      </c>
      <c r="D305" s="133">
        <v>400</v>
      </c>
      <c r="E305" s="133">
        <v>30</v>
      </c>
      <c r="F305" s="157"/>
      <c r="G305" s="132">
        <f>D305*F305</f>
        <v>0</v>
      </c>
      <c r="H305" s="158">
        <f>+E305*F305</f>
        <v>0</v>
      </c>
      <c r="K305" s="132"/>
      <c r="L305" s="158"/>
    </row>
    <row r="306" spans="1:12">
      <c r="A306" s="136"/>
      <c r="B306" s="135"/>
      <c r="C306" s="134"/>
      <c r="D306" s="133"/>
      <c r="E306" s="133"/>
      <c r="F306" s="157"/>
      <c r="G306" s="132"/>
      <c r="K306" s="132"/>
      <c r="L306" s="158"/>
    </row>
    <row r="307" spans="1:12" ht="25.5">
      <c r="A307" s="136">
        <f>COUNT($A$175:A306)+1</f>
        <v>41</v>
      </c>
      <c r="B307" s="135" t="s">
        <v>1270</v>
      </c>
      <c r="C307" s="134" t="s">
        <v>44</v>
      </c>
      <c r="D307" s="133">
        <v>35</v>
      </c>
      <c r="E307" s="133">
        <v>2</v>
      </c>
      <c r="F307" s="157"/>
      <c r="G307" s="132">
        <f>D307*F307</f>
        <v>0</v>
      </c>
      <c r="H307" s="158">
        <f>+E307*F307</f>
        <v>0</v>
      </c>
      <c r="K307" s="132"/>
      <c r="L307" s="158"/>
    </row>
    <row r="308" spans="1:12">
      <c r="A308" s="136"/>
      <c r="B308" s="135"/>
      <c r="C308" s="134"/>
      <c r="D308" s="133"/>
      <c r="E308" s="133"/>
      <c r="F308" s="157"/>
      <c r="G308" s="132"/>
      <c r="K308" s="132"/>
      <c r="L308" s="158"/>
    </row>
    <row r="309" spans="1:12">
      <c r="A309" s="136">
        <f>COUNT($A$175:A308)+1</f>
        <v>42</v>
      </c>
      <c r="B309" s="135" t="s">
        <v>1269</v>
      </c>
      <c r="C309" s="134"/>
      <c r="D309" s="164">
        <v>0.03</v>
      </c>
      <c r="E309" s="164">
        <v>0.03</v>
      </c>
      <c r="F309" s="157"/>
      <c r="G309" s="132">
        <f>SUM(G175:G307)*D309</f>
        <v>0</v>
      </c>
      <c r="H309" s="132">
        <f>SUM(H175:H307)*E309</f>
        <v>0</v>
      </c>
      <c r="K309" s="132"/>
      <c r="L309" s="158"/>
    </row>
    <row r="310" spans="1:12">
      <c r="A310" s="136"/>
      <c r="B310" s="135"/>
      <c r="C310" s="134"/>
      <c r="D310" s="164"/>
      <c r="E310" s="164"/>
      <c r="F310" s="157"/>
      <c r="G310" s="132"/>
      <c r="K310" s="132"/>
      <c r="L310" s="158"/>
    </row>
    <row r="311" spans="1:12" ht="38.25">
      <c r="A311" s="136">
        <f>COUNT($A$175:A310)+1</f>
        <v>43</v>
      </c>
      <c r="B311" s="135" t="s">
        <v>1268</v>
      </c>
      <c r="C311" s="134" t="s">
        <v>1267</v>
      </c>
      <c r="D311" s="133">
        <v>1</v>
      </c>
      <c r="E311" s="133"/>
      <c r="F311" s="157"/>
      <c r="G311" s="157">
        <f>D311*F311</f>
        <v>0</v>
      </c>
      <c r="H311" s="158">
        <f>+E311*F311</f>
        <v>0</v>
      </c>
      <c r="K311" s="157"/>
      <c r="L311" s="158"/>
    </row>
    <row r="312" spans="1:12">
      <c r="A312" s="136"/>
      <c r="B312" s="135"/>
      <c r="C312" s="134"/>
      <c r="D312" s="133"/>
      <c r="E312" s="133"/>
      <c r="F312" s="157"/>
      <c r="G312" s="157"/>
      <c r="K312" s="157"/>
      <c r="L312" s="158"/>
    </row>
    <row r="313" spans="1:12">
      <c r="A313" s="136">
        <f>COUNT($A$175:A312)+1</f>
        <v>44</v>
      </c>
      <c r="B313" s="135" t="s">
        <v>1266</v>
      </c>
      <c r="C313" s="134" t="s">
        <v>28</v>
      </c>
      <c r="D313" s="133">
        <v>1</v>
      </c>
      <c r="E313" s="133"/>
      <c r="F313" s="157"/>
      <c r="G313" s="132">
        <v>0</v>
      </c>
      <c r="H313" s="158">
        <v>0</v>
      </c>
      <c r="K313" s="157"/>
      <c r="L313" s="158"/>
    </row>
    <row r="314" spans="1:12">
      <c r="A314" s="136"/>
      <c r="B314" s="135"/>
      <c r="C314" s="134"/>
      <c r="D314" s="164"/>
      <c r="E314" s="164"/>
      <c r="F314" s="157"/>
      <c r="G314" s="132"/>
      <c r="K314" s="132"/>
      <c r="L314" s="158"/>
    </row>
    <row r="315" spans="1:12" ht="63.75">
      <c r="A315" s="136">
        <f>COUNT($A$175:A314)+1</f>
        <v>45</v>
      </c>
      <c r="B315" s="135" t="s">
        <v>1265</v>
      </c>
      <c r="C315" s="134" t="s">
        <v>28</v>
      </c>
      <c r="D315" s="133">
        <v>1</v>
      </c>
      <c r="E315" s="133"/>
      <c r="F315" s="157"/>
      <c r="G315" s="132">
        <f>D315*F315</f>
        <v>0</v>
      </c>
      <c r="H315" s="158">
        <f>+E315*F315</f>
        <v>0</v>
      </c>
      <c r="K315" s="132"/>
      <c r="L315" s="158"/>
    </row>
    <row r="316" spans="1:12">
      <c r="A316" s="163"/>
      <c r="B316" s="162"/>
      <c r="C316" s="148"/>
      <c r="D316" s="147"/>
      <c r="E316" s="147"/>
      <c r="F316" s="161"/>
      <c r="G316" s="146"/>
      <c r="H316" s="160"/>
      <c r="K316" s="132"/>
      <c r="L316" s="158"/>
    </row>
    <row r="317" spans="1:12" ht="15.75">
      <c r="A317" s="357" t="s">
        <v>1264</v>
      </c>
      <c r="B317" s="358"/>
      <c r="C317" s="359"/>
      <c r="D317" s="359"/>
      <c r="E317" s="129"/>
      <c r="F317" s="157"/>
      <c r="G317" s="159">
        <f>SUM(G179:G316)</f>
        <v>0</v>
      </c>
      <c r="H317" s="159">
        <f>SUM(H179:H316)</f>
        <v>0</v>
      </c>
      <c r="K317" s="132"/>
      <c r="L317" s="158"/>
    </row>
    <row r="318" spans="1:12">
      <c r="A318" s="136"/>
      <c r="B318" s="135"/>
      <c r="C318" s="134"/>
      <c r="D318" s="133"/>
      <c r="E318" s="133"/>
      <c r="F318" s="157"/>
      <c r="G318" s="132"/>
      <c r="K318" s="132"/>
      <c r="L318" s="158"/>
    </row>
    <row r="319" spans="1:12">
      <c r="A319" s="136"/>
      <c r="B319" s="135"/>
      <c r="C319" s="134"/>
      <c r="D319" s="133"/>
      <c r="E319" s="133"/>
      <c r="F319" s="157"/>
      <c r="G319" s="132"/>
      <c r="K319" s="132"/>
      <c r="L319" s="158"/>
    </row>
    <row r="320" spans="1:12">
      <c r="A320" s="136"/>
      <c r="B320" s="135"/>
      <c r="C320" s="134"/>
      <c r="D320" s="133"/>
      <c r="E320" s="133"/>
      <c r="F320" s="157"/>
      <c r="G320" s="132"/>
      <c r="K320" s="132"/>
      <c r="L320" s="158"/>
    </row>
    <row r="321" spans="1:12" ht="15.75">
      <c r="A321" s="360" t="s">
        <v>1244</v>
      </c>
      <c r="B321" s="361"/>
      <c r="C321" s="134"/>
      <c r="D321" s="133"/>
      <c r="E321" s="133"/>
      <c r="F321" s="157"/>
      <c r="G321" s="132"/>
      <c r="K321" s="132"/>
      <c r="L321" s="158"/>
    </row>
    <row r="322" spans="1:12">
      <c r="A322" s="136"/>
      <c r="B322" s="135"/>
      <c r="C322" s="134"/>
      <c r="D322" s="133"/>
      <c r="E322" s="133"/>
      <c r="F322" s="157"/>
      <c r="G322" s="132"/>
      <c r="K322" s="132"/>
      <c r="L322" s="158"/>
    </row>
    <row r="323" spans="1:12" ht="25.5">
      <c r="A323" s="136">
        <f>COUNT($A$321:A322)+1</f>
        <v>1</v>
      </c>
      <c r="B323" s="135" t="s">
        <v>1263</v>
      </c>
      <c r="C323" s="134"/>
      <c r="D323" s="133"/>
      <c r="E323" s="133"/>
      <c r="F323" s="157"/>
      <c r="G323" s="132"/>
      <c r="K323" s="132"/>
      <c r="L323" s="158"/>
    </row>
    <row r="324" spans="1:12">
      <c r="A324" s="136"/>
      <c r="B324" s="135" t="s">
        <v>1262</v>
      </c>
      <c r="C324" s="134" t="s">
        <v>44</v>
      </c>
      <c r="D324" s="133">
        <v>190</v>
      </c>
      <c r="E324" s="133">
        <v>8</v>
      </c>
      <c r="F324" s="157"/>
      <c r="G324" s="132">
        <f>D324*F324</f>
        <v>0</v>
      </c>
      <c r="H324" s="158">
        <f>+E324*F324</f>
        <v>0</v>
      </c>
      <c r="K324" s="132"/>
      <c r="L324" s="158"/>
    </row>
    <row r="325" spans="1:12">
      <c r="A325" s="136"/>
      <c r="B325" s="135" t="s">
        <v>1261</v>
      </c>
      <c r="C325" s="134" t="s">
        <v>44</v>
      </c>
      <c r="D325" s="133">
        <v>160</v>
      </c>
      <c r="E325" s="133">
        <v>10</v>
      </c>
      <c r="F325" s="157"/>
      <c r="G325" s="132">
        <f>D325*F325</f>
        <v>0</v>
      </c>
      <c r="H325" s="158">
        <f>+E325*F325</f>
        <v>0</v>
      </c>
      <c r="K325" s="132"/>
      <c r="L325" s="158"/>
    </row>
    <row r="326" spans="1:12">
      <c r="A326" s="136"/>
      <c r="B326" s="135" t="s">
        <v>1260</v>
      </c>
      <c r="C326" s="134" t="s">
        <v>44</v>
      </c>
      <c r="D326" s="133">
        <v>230</v>
      </c>
      <c r="E326" s="133">
        <v>12</v>
      </c>
      <c r="F326" s="157"/>
      <c r="G326" s="132">
        <f>D326*F326</f>
        <v>0</v>
      </c>
      <c r="H326" s="158">
        <f>+E326*F326</f>
        <v>0</v>
      </c>
      <c r="K326" s="132"/>
      <c r="L326" s="158"/>
    </row>
    <row r="327" spans="1:12">
      <c r="A327" s="136"/>
      <c r="B327" s="135"/>
      <c r="C327" s="134"/>
      <c r="D327" s="133"/>
      <c r="E327" s="133"/>
      <c r="F327" s="157"/>
      <c r="G327" s="132"/>
      <c r="K327" s="132"/>
      <c r="L327" s="158"/>
    </row>
    <row r="328" spans="1:12" ht="25.5">
      <c r="A328" s="136">
        <f>COUNT($A$321:A327)+1</f>
        <v>2</v>
      </c>
      <c r="B328" s="135" t="s">
        <v>1259</v>
      </c>
      <c r="C328" s="134" t="s">
        <v>28</v>
      </c>
      <c r="D328" s="133">
        <v>3</v>
      </c>
      <c r="E328" s="133"/>
      <c r="F328" s="157"/>
      <c r="G328" s="132">
        <f>D328*F328</f>
        <v>0</v>
      </c>
      <c r="H328" s="158">
        <f>+E328*F328</f>
        <v>0</v>
      </c>
      <c r="K328" s="132"/>
      <c r="L328" s="158"/>
    </row>
    <row r="329" spans="1:12">
      <c r="A329" s="136"/>
      <c r="B329" s="135"/>
      <c r="C329" s="134"/>
      <c r="D329" s="133"/>
      <c r="E329" s="133"/>
      <c r="F329" s="157"/>
      <c r="G329" s="132"/>
      <c r="K329" s="132"/>
      <c r="L329" s="158"/>
    </row>
    <row r="330" spans="1:12" ht="25.5">
      <c r="A330" s="136">
        <f>COUNT($A$321:A329)+1</f>
        <v>3</v>
      </c>
      <c r="B330" s="135" t="s">
        <v>1258</v>
      </c>
      <c r="C330" s="134"/>
      <c r="D330" s="133"/>
      <c r="E330" s="133"/>
      <c r="F330" s="157"/>
      <c r="G330" s="132"/>
      <c r="K330" s="132"/>
      <c r="L330" s="158"/>
    </row>
    <row r="331" spans="1:12">
      <c r="A331" s="136"/>
      <c r="B331" s="135" t="s">
        <v>1257</v>
      </c>
      <c r="C331" s="134" t="s">
        <v>1255</v>
      </c>
      <c r="D331" s="133">
        <v>2000</v>
      </c>
      <c r="E331" s="133">
        <v>400</v>
      </c>
      <c r="F331" s="157"/>
      <c r="G331" s="132">
        <f>D331*F331</f>
        <v>0</v>
      </c>
      <c r="H331" s="158">
        <f>+E331*F331</f>
        <v>0</v>
      </c>
      <c r="K331" s="132"/>
      <c r="L331" s="158"/>
    </row>
    <row r="332" spans="1:12">
      <c r="A332" s="136"/>
      <c r="B332" s="135" t="s">
        <v>1256</v>
      </c>
      <c r="C332" s="134" t="s">
        <v>1255</v>
      </c>
      <c r="D332" s="133">
        <v>1200</v>
      </c>
      <c r="E332" s="133">
        <v>100</v>
      </c>
      <c r="F332" s="157"/>
      <c r="G332" s="132">
        <f>D332*F332</f>
        <v>0</v>
      </c>
      <c r="H332" s="158">
        <f>+E332*F332</f>
        <v>0</v>
      </c>
      <c r="K332" s="132"/>
      <c r="L332" s="158"/>
    </row>
    <row r="333" spans="1:12">
      <c r="A333" s="136"/>
      <c r="B333" s="135"/>
      <c r="C333" s="134"/>
      <c r="D333" s="133"/>
      <c r="E333" s="133"/>
      <c r="F333" s="157"/>
      <c r="G333" s="132"/>
      <c r="H333" s="132"/>
      <c r="K333" s="132"/>
      <c r="L333" s="158"/>
    </row>
    <row r="334" spans="1:12">
      <c r="A334" s="136">
        <f>COUNT($A$321:A332)+1</f>
        <v>4</v>
      </c>
      <c r="B334" s="135" t="s">
        <v>1254</v>
      </c>
      <c r="C334" s="134" t="s">
        <v>28</v>
      </c>
      <c r="D334" s="133">
        <v>1</v>
      </c>
      <c r="E334" s="133">
        <v>1</v>
      </c>
      <c r="F334" s="157"/>
      <c r="G334" s="132">
        <v>0</v>
      </c>
      <c r="H334" s="158">
        <v>0</v>
      </c>
      <c r="K334" s="132"/>
      <c r="L334" s="158"/>
    </row>
    <row r="335" spans="1:12">
      <c r="A335" s="136"/>
      <c r="B335" s="135"/>
      <c r="C335" s="134"/>
      <c r="D335" s="133"/>
      <c r="E335" s="133"/>
      <c r="F335" s="157"/>
      <c r="G335" s="132"/>
      <c r="K335" s="132"/>
      <c r="L335" s="158"/>
    </row>
    <row r="336" spans="1:12">
      <c r="A336" s="163"/>
      <c r="B336" s="162"/>
      <c r="C336" s="148"/>
      <c r="D336" s="147"/>
      <c r="E336" s="147"/>
      <c r="F336" s="161"/>
      <c r="G336" s="146"/>
      <c r="H336" s="160"/>
      <c r="K336" s="132"/>
      <c r="L336" s="158"/>
    </row>
    <row r="337" spans="1:12" ht="15.75">
      <c r="A337" s="357" t="s">
        <v>1253</v>
      </c>
      <c r="B337" s="358"/>
      <c r="C337" s="359"/>
      <c r="D337" s="359"/>
      <c r="E337" s="129"/>
      <c r="F337" s="157"/>
      <c r="G337" s="159">
        <f>SUM(G324:G336)</f>
        <v>0</v>
      </c>
      <c r="H337" s="159">
        <f>SUM(H324:H336)</f>
        <v>0</v>
      </c>
      <c r="K337" s="132"/>
      <c r="L337" s="158"/>
    </row>
    <row r="338" spans="1:12">
      <c r="A338" s="136"/>
      <c r="B338" s="135"/>
      <c r="C338" s="134"/>
      <c r="D338" s="133"/>
      <c r="E338" s="133"/>
      <c r="F338" s="157"/>
      <c r="G338" s="132"/>
      <c r="K338" s="132"/>
    </row>
    <row r="339" spans="1:12">
      <c r="A339" s="136"/>
      <c r="B339" s="135"/>
      <c r="C339" s="134"/>
      <c r="D339" s="133"/>
      <c r="E339" s="133"/>
      <c r="F339" s="157"/>
      <c r="G339" s="132"/>
      <c r="K339" s="132"/>
    </row>
    <row r="340" spans="1:12">
      <c r="A340" s="136"/>
      <c r="B340" s="135"/>
      <c r="C340" s="134"/>
      <c r="D340" s="133"/>
      <c r="E340" s="133"/>
      <c r="F340" s="157"/>
      <c r="G340" s="132"/>
      <c r="K340" s="132"/>
    </row>
    <row r="341" spans="1:12">
      <c r="A341" s="136"/>
      <c r="B341" s="135"/>
      <c r="C341" s="134"/>
      <c r="D341" s="133"/>
      <c r="E341" s="133"/>
      <c r="F341" s="157"/>
      <c r="G341" s="132"/>
      <c r="K341" s="132"/>
    </row>
    <row r="342" spans="1:12">
      <c r="A342" s="136"/>
      <c r="B342" s="135"/>
      <c r="C342" s="134"/>
      <c r="D342" s="133"/>
      <c r="E342" s="133"/>
      <c r="F342" s="157"/>
      <c r="G342" s="132"/>
      <c r="K342" s="132"/>
    </row>
  </sheetData>
  <sheetProtection algorithmName="SHA-512" hashValue="rOX31JaYqAX/yqFpkWJznCLs0NVLJy0aEjEREYG3H7bYxQPI1+IX/ZE7VbwmC6da+82dzOF0xqViXNs7XNhU9w==" saltValue="k8jAnCfklHheO9k+6QtcOA==" spinCount="100000" sheet="1" objects="1" scenarios="1"/>
  <mergeCells count="10">
    <mergeCell ref="A2:B2"/>
    <mergeCell ref="A317:D317"/>
    <mergeCell ref="A321:B321"/>
    <mergeCell ref="A337:D337"/>
    <mergeCell ref="A171:B171"/>
    <mergeCell ref="A175:B175"/>
    <mergeCell ref="A213:B213"/>
    <mergeCell ref="A241:B241"/>
    <mergeCell ref="A250:B250"/>
    <mergeCell ref="A295:B295"/>
  </mergeCells>
  <hyperlinks>
    <hyperlink ref="B5" r:id="rId1" location="SB!A1" display="Dobava in montaža razdelilnika" xr:uid="{C3FE02D8-1AFA-4900-B7FE-98F8586873EC}"/>
    <hyperlink ref="B96" r:id="rId2" location="Cevi!A1" xr:uid="{686BFC07-22AC-4CBD-AE1B-929CA1CB7855}"/>
    <hyperlink ref="B101" r:id="rId3" location="'sti-vtič'!A1" xr:uid="{51880B7A-A874-4121-92E5-E6471F3B4C6B}"/>
    <hyperlink ref="B112" r:id="rId4" location="luči!A1" display="Dobava in montaža svetilk komplet z žarnicami/sijalkami, dušilkami, ter obešalnim in pritrdilnim priborom:" xr:uid="{8A8A49AB-57EA-4E42-9D94-312B88A5532F}"/>
    <hyperlink ref="B196" r:id="rId5" location="'TK vtič'!A1" xr:uid="{0080D080-14CD-4400-B547-939A1C841EAE}"/>
    <hyperlink ref="A213:B213" r:id="rId6" location="Požar!A1" display="POŽARNO JAVLJANJE IN CO DETEKCIJA" xr:uid="{8C6CDDEC-3811-47F3-8114-1F23F7B05D13}"/>
    <hyperlink ref="A241:B241" r:id="rId7" location="Ozvoč!A1" display="OZVOČENJE" xr:uid="{D60E6D4E-334A-4C2D-BAA5-9AEBCB63BC6D}"/>
    <hyperlink ref="B297" r:id="rId8" location="Cevi!A1" xr:uid="{341E6A1F-4C9D-4060-A8CE-97F75A1A1720}"/>
    <hyperlink ref="A321:B321" r:id="rId9" location="Demontaža!A1" display="V. Demontažna dela" xr:uid="{AE92D921-5344-45BD-AB10-05F4C29EA082}"/>
    <hyperlink ref="B145" r:id="rId10" location="Police!A1" xr:uid="{35F1F650-023E-4C2E-97CB-323219BAAE56}"/>
    <hyperlink ref="B301" r:id="rId11" location="Police!A1" display="Dobava in montaža perforirane pocinkane kabelske police za potek električnih inštalacij, komplet s pritrdilnim, obešalnim materialom in pripadajočo opremo:" xr:uid="{6F8FA728-FC7C-471A-9EFD-83A1042BA048}"/>
    <hyperlink ref="B23" r:id="rId12" location="SB!A1" display="Dobava in montaža razdelilnika" xr:uid="{7DDA0003-BC9A-4EFA-BB8F-920434A77325}"/>
    <hyperlink ref="B41" r:id="rId13" location="SB!A1" display="Dobava in montaža razdelilnika" xr:uid="{D12D8DE9-3FE3-423A-AB73-25324608E639}"/>
    <hyperlink ref="B59" r:id="rId14" location="SB!A1" display="Dobava in montaža razdelilnika" xr:uid="{5FBAE4CB-9789-461D-A7DE-7DD8324CC6A9}"/>
    <hyperlink ref="A250:B250" r:id="rId15" location="Ozvoč!A1" display="OZVOČENJE" xr:uid="{4F71646F-A36E-4534-833C-42F509791E72}"/>
    <hyperlink ref="B75" r:id="rId16" location="Kabli!A1" display="Dobava in  polaganje vodnikov v ometu;  v plošči v izolirnih IPF ceveh; nadometno na kabelskih policah in v izolirnih ceveh na distančnih objemkah v razmerju: (70%/30%/0%)" xr:uid="{C68ABC7D-E95C-4341-8969-5355084C66BC}"/>
  </hyperlinks>
  <pageMargins left="1.0236220472440944" right="0.59055118110236227" top="0.23622047244094491" bottom="0.78740157480314965" header="1.4566929133858268" footer="0.31496062992125984"/>
  <pageSetup paperSize="9" orientation="landscape" horizontalDpi="300" verticalDpi="300" r:id="rId17"/>
  <headerFooter>
    <oddFooter>&amp;C&amp;"BankGothic Lt BT,Light"&amp;9POGLAVJE III /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8C1F6-4FF9-E74A-924E-268ACBE49621}">
  <sheetPr>
    <tabColor rgb="FFFFFF00"/>
  </sheetPr>
  <dimension ref="A1:E55"/>
  <sheetViews>
    <sheetView view="pageBreakPreview" topLeftCell="A10" zoomScaleSheetLayoutView="100" workbookViewId="0">
      <selection activeCell="E51" sqref="E51"/>
    </sheetView>
  </sheetViews>
  <sheetFormatPr defaultColWidth="8.25" defaultRowHeight="12.75"/>
  <cols>
    <col min="1" max="1" width="7.75" style="198" customWidth="1"/>
    <col min="2" max="2" width="51" style="197" customWidth="1"/>
    <col min="3" max="3" width="6.75" style="197" customWidth="1"/>
    <col min="4" max="5" width="11.25" style="197" customWidth="1"/>
    <col min="6" max="16384" width="8.25" style="196"/>
  </cols>
  <sheetData>
    <row r="1" spans="1:5" ht="66" customHeight="1"/>
    <row r="2" spans="1:5">
      <c r="A2" s="222"/>
      <c r="B2" s="221"/>
      <c r="C2" s="221"/>
      <c r="D2" s="221"/>
      <c r="E2" s="221"/>
    </row>
    <row r="6" spans="1:5" ht="15">
      <c r="A6" s="214" t="s">
        <v>1</v>
      </c>
      <c r="B6" s="209" t="s">
        <v>1434</v>
      </c>
      <c r="C6" s="202"/>
      <c r="D6" s="202"/>
      <c r="E6" s="202"/>
    </row>
    <row r="7" spans="1:5" ht="15">
      <c r="A7" s="214"/>
      <c r="B7" s="209" t="s">
        <v>1433</v>
      </c>
      <c r="C7" s="202"/>
      <c r="D7" s="202"/>
      <c r="E7" s="202"/>
    </row>
    <row r="8" spans="1:5" ht="15">
      <c r="A8" s="214"/>
      <c r="B8" s="220" t="s">
        <v>1432</v>
      </c>
      <c r="C8" s="202"/>
      <c r="D8" s="202"/>
      <c r="E8" s="202"/>
    </row>
    <row r="9" spans="1:5" ht="15">
      <c r="A9" s="214"/>
      <c r="B9" s="218"/>
      <c r="C9" s="202"/>
      <c r="D9" s="202"/>
      <c r="E9" s="202"/>
    </row>
    <row r="10" spans="1:5" ht="15">
      <c r="A10" s="214"/>
      <c r="B10" s="218"/>
      <c r="C10" s="202"/>
      <c r="D10" s="202"/>
      <c r="E10" s="202"/>
    </row>
    <row r="11" spans="1:5" ht="15">
      <c r="A11" s="214"/>
      <c r="B11" s="209"/>
      <c r="C11" s="202"/>
      <c r="D11" s="202"/>
      <c r="E11" s="202"/>
    </row>
    <row r="12" spans="1:5" ht="14.25">
      <c r="A12" s="219" t="s">
        <v>1431</v>
      </c>
      <c r="B12" s="209" t="s">
        <v>1430</v>
      </c>
      <c r="C12" s="218"/>
      <c r="D12" s="218"/>
      <c r="E12" s="218"/>
    </row>
    <row r="13" spans="1:5" ht="15">
      <c r="A13" s="214"/>
      <c r="B13" s="218"/>
      <c r="C13" s="202"/>
      <c r="D13" s="202"/>
      <c r="E13" s="202"/>
    </row>
    <row r="14" spans="1:5" ht="15">
      <c r="A14" s="214"/>
      <c r="B14" s="218"/>
      <c r="C14" s="202"/>
      <c r="D14" s="202"/>
      <c r="E14" s="202"/>
    </row>
    <row r="15" spans="1:5" ht="15">
      <c r="A15" s="214"/>
      <c r="B15" s="209"/>
      <c r="C15" s="202"/>
      <c r="D15" s="202"/>
      <c r="E15" s="202"/>
    </row>
    <row r="16" spans="1:5" ht="15">
      <c r="A16" s="214" t="s">
        <v>1429</v>
      </c>
      <c r="B16" s="209" t="s">
        <v>1428</v>
      </c>
      <c r="C16" s="202"/>
      <c r="D16" s="202"/>
      <c r="E16" s="202"/>
    </row>
    <row r="17" spans="1:5" ht="15">
      <c r="A17" s="214" t="s">
        <v>1427</v>
      </c>
      <c r="B17" s="217" t="s">
        <v>1426</v>
      </c>
      <c r="C17" s="202"/>
      <c r="D17" s="202"/>
      <c r="E17" s="202"/>
    </row>
    <row r="18" spans="1:5" ht="15">
      <c r="A18" s="214"/>
      <c r="B18" s="217"/>
      <c r="C18" s="202"/>
      <c r="D18" s="202"/>
      <c r="E18" s="202"/>
    </row>
    <row r="19" spans="1:5" ht="15">
      <c r="A19" s="214"/>
      <c r="B19" s="209"/>
      <c r="C19" s="202"/>
      <c r="D19" s="202"/>
      <c r="E19" s="202"/>
    </row>
    <row r="20" spans="1:5" ht="15">
      <c r="A20" s="214"/>
      <c r="B20" s="209"/>
      <c r="C20" s="202"/>
      <c r="D20" s="202"/>
      <c r="E20" s="202"/>
    </row>
    <row r="21" spans="1:5" ht="15">
      <c r="A21" s="214" t="s">
        <v>1425</v>
      </c>
      <c r="B21" s="209" t="s">
        <v>1424</v>
      </c>
      <c r="C21" s="202"/>
      <c r="D21" s="202"/>
      <c r="E21" s="202"/>
    </row>
    <row r="22" spans="1:5" ht="15">
      <c r="A22" s="214"/>
      <c r="B22" s="209"/>
      <c r="C22" s="202"/>
      <c r="D22" s="202"/>
      <c r="E22" s="202"/>
    </row>
    <row r="23" spans="1:5" ht="15">
      <c r="A23" s="214" t="s">
        <v>1423</v>
      </c>
      <c r="B23" s="216" t="s">
        <v>1422</v>
      </c>
      <c r="C23" s="202"/>
      <c r="D23" s="202"/>
      <c r="E23" s="202"/>
    </row>
    <row r="24" spans="1:5" ht="15">
      <c r="A24" s="214"/>
      <c r="B24" s="209"/>
      <c r="C24" s="202"/>
      <c r="D24" s="202"/>
      <c r="E24" s="202"/>
    </row>
    <row r="25" spans="1:5" ht="15">
      <c r="A25" s="214"/>
      <c r="B25" s="209"/>
      <c r="C25" s="202"/>
      <c r="D25" s="202"/>
      <c r="E25" s="202"/>
    </row>
    <row r="26" spans="1:5" ht="15">
      <c r="A26" s="214"/>
      <c r="B26" s="209"/>
      <c r="C26" s="202"/>
      <c r="D26" s="202"/>
      <c r="E26" s="202"/>
    </row>
    <row r="27" spans="1:5" ht="15">
      <c r="A27" s="214" t="s">
        <v>1421</v>
      </c>
      <c r="B27" s="209" t="s">
        <v>1420</v>
      </c>
      <c r="C27" s="202"/>
      <c r="D27" s="202"/>
      <c r="E27" s="202"/>
    </row>
    <row r="28" spans="1:5" ht="15">
      <c r="A28" s="214"/>
      <c r="B28" s="209" t="s">
        <v>1419</v>
      </c>
      <c r="C28" s="202"/>
      <c r="D28" s="202"/>
      <c r="E28" s="202"/>
    </row>
    <row r="29" spans="1:5" ht="15">
      <c r="A29" s="215"/>
      <c r="B29" s="209" t="s">
        <v>1418</v>
      </c>
      <c r="C29" s="202"/>
      <c r="D29" s="202"/>
      <c r="E29" s="202"/>
    </row>
    <row r="30" spans="1:5" ht="15">
      <c r="A30" s="215"/>
      <c r="B30" s="209" t="s">
        <v>1417</v>
      </c>
      <c r="C30" s="202"/>
      <c r="D30" s="202"/>
      <c r="E30" s="202"/>
    </row>
    <row r="31" spans="1:5" ht="15">
      <c r="A31" s="215"/>
      <c r="B31" s="209"/>
      <c r="C31" s="202"/>
      <c r="D31" s="202"/>
      <c r="E31" s="202"/>
    </row>
    <row r="32" spans="1:5" ht="15">
      <c r="A32" s="215"/>
      <c r="B32" s="209"/>
      <c r="C32" s="202"/>
      <c r="D32" s="202"/>
      <c r="E32" s="202"/>
    </row>
    <row r="33" spans="1:5" ht="15">
      <c r="A33" s="215" t="s">
        <v>1416</v>
      </c>
      <c r="B33" s="209" t="s">
        <v>1415</v>
      </c>
      <c r="C33" s="202"/>
      <c r="D33" s="202"/>
      <c r="E33" s="202"/>
    </row>
    <row r="34" spans="1:5" ht="15">
      <c r="A34" s="215"/>
      <c r="B34" s="209"/>
      <c r="C34" s="202"/>
      <c r="D34" s="202"/>
      <c r="E34" s="202"/>
    </row>
    <row r="35" spans="1:5" ht="15">
      <c r="A35" s="215"/>
      <c r="B35" s="209"/>
      <c r="C35" s="202"/>
      <c r="D35" s="202"/>
      <c r="E35" s="202"/>
    </row>
    <row r="36" spans="1:5" ht="15">
      <c r="A36" s="215"/>
      <c r="B36" s="209"/>
      <c r="C36" s="202"/>
      <c r="D36" s="202"/>
      <c r="E36" s="202"/>
    </row>
    <row r="37" spans="1:5" ht="15">
      <c r="A37" s="214"/>
      <c r="B37" s="209"/>
      <c r="C37" s="202"/>
      <c r="D37" s="202"/>
      <c r="E37" s="202"/>
    </row>
    <row r="38" spans="1:5" ht="15">
      <c r="A38" s="214" t="s">
        <v>1414</v>
      </c>
      <c r="B38" s="213" t="s">
        <v>1413</v>
      </c>
      <c r="C38" s="202"/>
      <c r="D38" s="202"/>
      <c r="E38" s="202"/>
    </row>
    <row r="39" spans="1:5">
      <c r="A39" s="212"/>
      <c r="B39" s="211"/>
      <c r="C39" s="210"/>
      <c r="D39" s="210"/>
      <c r="E39" s="210"/>
    </row>
    <row r="40" spans="1:5">
      <c r="A40" s="212"/>
      <c r="B40" s="211"/>
      <c r="C40" s="210"/>
      <c r="D40" s="210"/>
      <c r="E40" s="210"/>
    </row>
    <row r="41" spans="1:5" ht="14.25">
      <c r="A41" s="209" t="s">
        <v>1412</v>
      </c>
      <c r="B41" s="209"/>
    </row>
    <row r="42" spans="1:5" ht="25.5">
      <c r="B42" s="209"/>
      <c r="D42" s="208" t="s">
        <v>108</v>
      </c>
      <c r="E42" s="208" t="s">
        <v>109</v>
      </c>
    </row>
    <row r="43" spans="1:5">
      <c r="B43" s="199"/>
    </row>
    <row r="44" spans="1:5">
      <c r="A44" s="199"/>
      <c r="B44" s="199" t="str">
        <f>CONCATENATE('1-ogr in hlaj'!A5,"   ",'1-ogr in hlaj'!B5)</f>
        <v>1   OGREVANJE</v>
      </c>
      <c r="C44" s="207"/>
      <c r="D44" s="203">
        <f>'1-ogr in hlaj'!G69</f>
        <v>0</v>
      </c>
      <c r="E44" s="203">
        <f>'1-ogr in hlaj'!$H$69</f>
        <v>0</v>
      </c>
    </row>
    <row r="45" spans="1:5">
      <c r="B45" s="199"/>
      <c r="C45" s="207"/>
      <c r="D45" s="203"/>
      <c r="E45" s="203"/>
    </row>
    <row r="46" spans="1:5">
      <c r="B46" s="199" t="str">
        <f>CONCATENATE('2-prez'!A5,"   ",'2-prez'!B5)</f>
        <v>2   PREZRAČEVANJE</v>
      </c>
      <c r="C46" s="207"/>
      <c r="D46" s="203">
        <f>'2-prez'!$G$103</f>
        <v>0</v>
      </c>
      <c r="E46" s="203">
        <f>'2-prez'!$H$103</f>
        <v>0</v>
      </c>
    </row>
    <row r="47" spans="1:5">
      <c r="B47" s="199"/>
      <c r="C47" s="207"/>
      <c r="D47" s="203"/>
      <c r="E47" s="203"/>
    </row>
    <row r="48" spans="1:5">
      <c r="B48" s="199" t="str">
        <f>CONCATENATE('3-vodovodna inst.'!A5,"   ",'3-vodovodna inst.'!B5)</f>
        <v>3   VODOVODNA INSTALACIJA</v>
      </c>
      <c r="C48" s="207"/>
      <c r="D48" s="203">
        <f>'3-vodovodna inst.'!$G$111</f>
        <v>0</v>
      </c>
      <c r="E48" s="203">
        <f>'3-vodovodna inst.'!$H$111</f>
        <v>0</v>
      </c>
    </row>
    <row r="49" spans="1:5">
      <c r="A49" s="206"/>
      <c r="B49" s="205"/>
      <c r="C49" s="205"/>
      <c r="D49" s="204"/>
      <c r="E49" s="204"/>
    </row>
    <row r="50" spans="1:5">
      <c r="D50" s="202"/>
      <c r="E50" s="202"/>
    </row>
    <row r="51" spans="1:5">
      <c r="B51" s="199" t="s">
        <v>1411</v>
      </c>
      <c r="C51" s="200" t="s">
        <v>1410</v>
      </c>
      <c r="D51" s="203">
        <f>SUM(D44:D48)</f>
        <v>0</v>
      </c>
      <c r="E51" s="203">
        <f>SUM(E44:E48)</f>
        <v>0</v>
      </c>
    </row>
    <row r="52" spans="1:5">
      <c r="B52" s="199"/>
      <c r="C52" s="200"/>
      <c r="D52" s="203"/>
      <c r="E52" s="203"/>
    </row>
    <row r="53" spans="1:5">
      <c r="D53" s="202"/>
      <c r="E53" s="202"/>
    </row>
    <row r="54" spans="1:5" ht="25.5" customHeight="1">
      <c r="A54" s="201" t="s">
        <v>1409</v>
      </c>
      <c r="B54" s="367" t="s">
        <v>1408</v>
      </c>
      <c r="C54" s="367"/>
      <c r="D54" s="367"/>
      <c r="E54" s="196"/>
    </row>
    <row r="55" spans="1:5">
      <c r="B55" s="199"/>
      <c r="C55" s="200"/>
      <c r="D55" s="199"/>
      <c r="E55" s="199"/>
    </row>
  </sheetData>
  <sheetProtection algorithmName="SHA-512" hashValue="Pri3NZjmMaRRg5fHqkYACRgAk6AgMugK3YrrTZlEteUYuojmsNw8zjmI77c7zQKRYFlwlZEx+O5HwOdjJLi/9A==" saltValue="mdx9P7ffLZ9KjkRd51D4ng==" spinCount="100000" sheet="1" objects="1" scenarios="1"/>
  <mergeCells count="1">
    <mergeCell ref="B54:D54"/>
  </mergeCells>
  <pageMargins left="0.98425196850393704" right="0.39370078740157483" top="0.39370078740157483" bottom="0.59055118110236227" header="0.31496062992125984" footer="0.31496062992125984"/>
  <pageSetup paperSize="9" scale="84" orientation="portrait" r:id="rId1"/>
  <headerFooter>
    <oddFooter xml:space="preserve">&amp;C&amp;"Arial,Italic"&amp;9
-  Stran &amp;P / &amp;N  -   
</oddFooter>
  </headerFooter>
  <rowBreaks count="1" manualBreakCount="1">
    <brk id="39" max="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FB6AB-41DE-D541-B4EB-84F72FB0E406}">
  <dimension ref="A1:K164"/>
  <sheetViews>
    <sheetView view="pageBreakPreview" zoomScaleSheetLayoutView="100" workbookViewId="0">
      <pane ySplit="3" topLeftCell="A4" activePane="bottomLeft" state="frozen"/>
      <selection activeCell="A4" sqref="A4"/>
      <selection pane="bottomLeft" activeCell="F8" sqref="F8"/>
    </sheetView>
  </sheetViews>
  <sheetFormatPr defaultColWidth="8.25" defaultRowHeight="12.75"/>
  <cols>
    <col min="1" max="1" width="7.75" style="197" customWidth="1"/>
    <col min="2" max="2" width="39.25" style="197" customWidth="1"/>
    <col min="3" max="4" width="7.75" style="223" customWidth="1"/>
    <col min="5" max="5" width="5.25" style="207" customWidth="1"/>
    <col min="6" max="6" width="8.75" style="345" customWidth="1"/>
    <col min="7" max="8" width="9.75" style="197" customWidth="1"/>
    <col min="9" max="16384" width="8.25" style="197"/>
  </cols>
  <sheetData>
    <row r="1" spans="1:11" ht="48" customHeight="1">
      <c r="A1" s="205"/>
      <c r="B1" s="205"/>
      <c r="C1" s="264"/>
      <c r="D1" s="264"/>
      <c r="E1" s="263"/>
      <c r="F1" s="333"/>
      <c r="G1" s="205"/>
      <c r="H1" s="205"/>
    </row>
    <row r="3" spans="1:11" s="258" customFormat="1" ht="32.25">
      <c r="A3" s="262" t="s">
        <v>1528</v>
      </c>
      <c r="B3" s="261" t="s">
        <v>1527</v>
      </c>
      <c r="C3" s="260" t="s">
        <v>1526</v>
      </c>
      <c r="D3" s="260" t="s">
        <v>1525</v>
      </c>
      <c r="E3" s="259" t="s">
        <v>1524</v>
      </c>
      <c r="F3" s="334" t="s">
        <v>1523</v>
      </c>
      <c r="G3" s="151" t="s">
        <v>1248</v>
      </c>
      <c r="H3" s="151" t="s">
        <v>1247</v>
      </c>
    </row>
    <row r="4" spans="1:11">
      <c r="A4" s="257"/>
      <c r="B4" s="256"/>
      <c r="C4" s="255"/>
      <c r="D4" s="255"/>
      <c r="E4" s="254"/>
      <c r="F4" s="335"/>
      <c r="G4" s="253"/>
      <c r="H4" s="253"/>
    </row>
    <row r="5" spans="1:11">
      <c r="A5" s="252" t="s">
        <v>1522</v>
      </c>
      <c r="B5" s="251" t="s">
        <v>1521</v>
      </c>
      <c r="C5" s="250"/>
      <c r="D5" s="250"/>
      <c r="E5" s="249"/>
      <c r="F5" s="336"/>
      <c r="G5" s="203"/>
      <c r="H5" s="203"/>
    </row>
    <row r="6" spans="1:11">
      <c r="A6" s="252"/>
      <c r="B6" s="251"/>
      <c r="C6" s="250"/>
      <c r="D6" s="250"/>
      <c r="E6" s="249"/>
      <c r="F6" s="336"/>
      <c r="G6" s="203"/>
      <c r="H6" s="203"/>
    </row>
    <row r="7" spans="1:11">
      <c r="A7" s="227" t="s">
        <v>1520</v>
      </c>
      <c r="B7" s="225" t="s">
        <v>1519</v>
      </c>
      <c r="C7" s="245"/>
      <c r="D7" s="245"/>
      <c r="E7" s="245"/>
      <c r="F7" s="337"/>
      <c r="G7" s="202"/>
      <c r="H7" s="202"/>
    </row>
    <row r="8" spans="1:11">
      <c r="A8" s="230" t="s">
        <v>1518</v>
      </c>
      <c r="B8" s="229" t="s">
        <v>1517</v>
      </c>
      <c r="C8" s="243">
        <v>1</v>
      </c>
      <c r="D8" s="243">
        <v>0</v>
      </c>
      <c r="E8" s="223" t="s">
        <v>1435</v>
      </c>
      <c r="F8" s="338">
        <v>0</v>
      </c>
      <c r="G8" s="202">
        <f>C8*F8</f>
        <v>0</v>
      </c>
      <c r="H8" s="202">
        <f>D8*F8</f>
        <v>0</v>
      </c>
      <c r="J8" s="242"/>
      <c r="K8" s="242"/>
    </row>
    <row r="9" spans="1:11" s="247" customFormat="1" ht="76.5">
      <c r="A9" s="271" t="s">
        <v>1516</v>
      </c>
      <c r="B9" s="272" t="s">
        <v>1515</v>
      </c>
      <c r="C9" s="244">
        <v>320</v>
      </c>
      <c r="D9" s="244">
        <v>8</v>
      </c>
      <c r="E9" s="270" t="s">
        <v>1255</v>
      </c>
      <c r="F9" s="339">
        <v>0</v>
      </c>
      <c r="G9" s="269">
        <f>C9*F9</f>
        <v>0</v>
      </c>
      <c r="H9" s="269">
        <f>D9*F9</f>
        <v>0</v>
      </c>
      <c r="J9" s="248"/>
      <c r="K9" s="248"/>
    </row>
    <row r="10" spans="1:11" s="247" customFormat="1" ht="25.5">
      <c r="A10" s="271" t="s">
        <v>1514</v>
      </c>
      <c r="B10" s="272" t="s">
        <v>1513</v>
      </c>
      <c r="C10" s="244">
        <v>72</v>
      </c>
      <c r="D10" s="244">
        <v>2</v>
      </c>
      <c r="E10" s="270" t="s">
        <v>44</v>
      </c>
      <c r="F10" s="339">
        <v>0</v>
      </c>
      <c r="G10" s="269">
        <f>C10*F10</f>
        <v>0</v>
      </c>
      <c r="H10" s="269">
        <f>D10*F10</f>
        <v>0</v>
      </c>
      <c r="J10" s="248"/>
      <c r="K10" s="248"/>
    </row>
    <row r="11" spans="1:11" s="247" customFormat="1" ht="38.25">
      <c r="A11" s="271" t="s">
        <v>1512</v>
      </c>
      <c r="B11" s="272" t="s">
        <v>1511</v>
      </c>
      <c r="C11" s="244">
        <v>14</v>
      </c>
      <c r="D11" s="244">
        <v>2</v>
      </c>
      <c r="E11" s="270" t="s">
        <v>44</v>
      </c>
      <c r="F11" s="339">
        <v>0</v>
      </c>
      <c r="G11" s="269">
        <f>C11*F11</f>
        <v>0</v>
      </c>
      <c r="H11" s="269">
        <f>D11*F11</f>
        <v>0</v>
      </c>
      <c r="J11" s="248"/>
      <c r="K11" s="248"/>
    </row>
    <row r="12" spans="1:11" ht="25.5">
      <c r="A12" s="230" t="s">
        <v>1510</v>
      </c>
      <c r="B12" s="229" t="s">
        <v>1509</v>
      </c>
      <c r="C12" s="243">
        <v>1</v>
      </c>
      <c r="D12" s="243">
        <v>0</v>
      </c>
      <c r="E12" s="223" t="s">
        <v>1435</v>
      </c>
      <c r="F12" s="338">
        <v>0</v>
      </c>
      <c r="G12" s="202">
        <f>C12*F12</f>
        <v>0</v>
      </c>
      <c r="H12" s="202">
        <f>D12*F12</f>
        <v>0</v>
      </c>
      <c r="J12" s="242"/>
      <c r="K12" s="242"/>
    </row>
    <row r="13" spans="1:11">
      <c r="A13" s="230"/>
      <c r="B13" s="229"/>
      <c r="C13" s="243"/>
      <c r="D13" s="243"/>
      <c r="E13" s="223"/>
      <c r="F13" s="338"/>
      <c r="G13" s="202"/>
      <c r="H13" s="202"/>
      <c r="J13" s="242"/>
      <c r="K13" s="242"/>
    </row>
    <row r="14" spans="1:11">
      <c r="A14" s="230"/>
      <c r="B14" s="229"/>
      <c r="C14" s="243"/>
      <c r="D14" s="243"/>
      <c r="E14" s="223"/>
      <c r="F14" s="338"/>
      <c r="G14" s="202"/>
      <c r="H14" s="202"/>
      <c r="J14" s="242"/>
      <c r="K14" s="242"/>
    </row>
    <row r="15" spans="1:11">
      <c r="A15" s="227" t="s">
        <v>1508</v>
      </c>
      <c r="B15" s="225" t="s">
        <v>1507</v>
      </c>
      <c r="C15" s="246"/>
      <c r="D15" s="246"/>
      <c r="E15" s="245"/>
      <c r="F15" s="337"/>
      <c r="G15" s="202"/>
      <c r="H15" s="202"/>
      <c r="J15" s="242"/>
      <c r="K15" s="242"/>
    </row>
    <row r="16" spans="1:11" s="247" customFormat="1" ht="102">
      <c r="A16" s="271" t="s">
        <v>1506</v>
      </c>
      <c r="B16" s="272" t="s">
        <v>1505</v>
      </c>
      <c r="C16" s="244">
        <v>14</v>
      </c>
      <c r="D16" s="244">
        <v>2</v>
      </c>
      <c r="E16" s="270" t="s">
        <v>28</v>
      </c>
      <c r="F16" s="339">
        <v>0</v>
      </c>
      <c r="G16" s="269">
        <f>C16*F16</f>
        <v>0</v>
      </c>
      <c r="H16" s="269">
        <f>D16*F16</f>
        <v>0</v>
      </c>
      <c r="J16" s="248"/>
      <c r="K16" s="248"/>
    </row>
    <row r="17" spans="1:11" ht="242.25">
      <c r="A17" s="230"/>
      <c r="B17" s="229" t="s">
        <v>1828</v>
      </c>
      <c r="C17" s="243"/>
      <c r="D17" s="243"/>
      <c r="E17" s="223"/>
      <c r="F17" s="338"/>
      <c r="G17" s="202"/>
      <c r="H17" s="202"/>
      <c r="J17" s="242"/>
      <c r="K17" s="242"/>
    </row>
    <row r="18" spans="1:11">
      <c r="A18" s="230" t="s">
        <v>1504</v>
      </c>
      <c r="B18" s="229" t="s">
        <v>1836</v>
      </c>
      <c r="C18" s="243">
        <v>15</v>
      </c>
      <c r="D18" s="243">
        <v>0</v>
      </c>
      <c r="E18" s="223" t="s">
        <v>44</v>
      </c>
      <c r="F18" s="338">
        <v>0</v>
      </c>
      <c r="G18" s="202">
        <f t="shared" ref="G18:G27" si="0">C18*F18</f>
        <v>0</v>
      </c>
      <c r="H18" s="202">
        <f t="shared" ref="H18:H27" si="1">D18*F18</f>
        <v>0</v>
      </c>
      <c r="J18" s="242"/>
      <c r="K18" s="242"/>
    </row>
    <row r="19" spans="1:11">
      <c r="A19" s="230" t="s">
        <v>1503</v>
      </c>
      <c r="B19" s="229" t="s">
        <v>1844</v>
      </c>
      <c r="C19" s="243">
        <v>5</v>
      </c>
      <c r="D19" s="243">
        <v>0</v>
      </c>
      <c r="E19" s="223" t="s">
        <v>44</v>
      </c>
      <c r="F19" s="338">
        <v>0</v>
      </c>
      <c r="G19" s="202">
        <f t="shared" si="0"/>
        <v>0</v>
      </c>
      <c r="H19" s="202">
        <f t="shared" si="1"/>
        <v>0</v>
      </c>
      <c r="J19" s="242"/>
      <c r="K19" s="242"/>
    </row>
    <row r="20" spans="1:11">
      <c r="A20" s="230" t="s">
        <v>1503</v>
      </c>
      <c r="B20" s="229" t="s">
        <v>1837</v>
      </c>
      <c r="C20" s="243">
        <v>4</v>
      </c>
      <c r="D20" s="243">
        <v>0</v>
      </c>
      <c r="E20" s="223" t="s">
        <v>44</v>
      </c>
      <c r="F20" s="338">
        <v>0</v>
      </c>
      <c r="G20" s="202">
        <f t="shared" ref="G20" si="2">C20*F20</f>
        <v>0</v>
      </c>
      <c r="H20" s="202">
        <f t="shared" ref="H20" si="3">D20*F20</f>
        <v>0</v>
      </c>
      <c r="J20" s="242"/>
      <c r="K20" s="242"/>
    </row>
    <row r="21" spans="1:11">
      <c r="A21" s="230" t="s">
        <v>1502</v>
      </c>
      <c r="B21" s="229" t="s">
        <v>1838</v>
      </c>
      <c r="C21" s="243">
        <v>2</v>
      </c>
      <c r="D21" s="243">
        <v>0</v>
      </c>
      <c r="E21" s="223" t="s">
        <v>44</v>
      </c>
      <c r="F21" s="338">
        <v>0</v>
      </c>
      <c r="G21" s="202">
        <f t="shared" si="0"/>
        <v>0</v>
      </c>
      <c r="H21" s="202">
        <f t="shared" si="1"/>
        <v>0</v>
      </c>
      <c r="J21" s="242"/>
      <c r="K21" s="242"/>
    </row>
    <row r="22" spans="1:11" s="247" customFormat="1">
      <c r="A22" s="271" t="s">
        <v>1501</v>
      </c>
      <c r="B22" s="272" t="s">
        <v>1839</v>
      </c>
      <c r="C22" s="244">
        <v>5</v>
      </c>
      <c r="D22" s="244">
        <v>0</v>
      </c>
      <c r="E22" s="270" t="s">
        <v>44</v>
      </c>
      <c r="F22" s="339">
        <v>0</v>
      </c>
      <c r="G22" s="269">
        <f t="shared" si="0"/>
        <v>0</v>
      </c>
      <c r="H22" s="269">
        <f t="shared" si="1"/>
        <v>0</v>
      </c>
      <c r="J22" s="248"/>
      <c r="K22" s="248"/>
    </row>
    <row r="23" spans="1:11">
      <c r="A23" s="230" t="s">
        <v>1500</v>
      </c>
      <c r="B23" s="229" t="s">
        <v>1840</v>
      </c>
      <c r="C23" s="243">
        <v>2</v>
      </c>
      <c r="D23" s="243">
        <v>0</v>
      </c>
      <c r="E23" s="223" t="s">
        <v>44</v>
      </c>
      <c r="F23" s="338">
        <v>0</v>
      </c>
      <c r="G23" s="202">
        <f t="shared" si="0"/>
        <v>0</v>
      </c>
      <c r="H23" s="202">
        <f t="shared" si="1"/>
        <v>0</v>
      </c>
      <c r="J23" s="242"/>
      <c r="K23" s="242"/>
    </row>
    <row r="24" spans="1:11" s="247" customFormat="1">
      <c r="A24" s="271" t="s">
        <v>1499</v>
      </c>
      <c r="B24" s="272" t="s">
        <v>1845</v>
      </c>
      <c r="C24" s="244">
        <v>0</v>
      </c>
      <c r="D24" s="244">
        <v>2</v>
      </c>
      <c r="E24" s="270" t="s">
        <v>44</v>
      </c>
      <c r="F24" s="339">
        <v>0</v>
      </c>
      <c r="G24" s="269">
        <f t="shared" si="0"/>
        <v>0</v>
      </c>
      <c r="H24" s="269">
        <f t="shared" si="1"/>
        <v>0</v>
      </c>
      <c r="J24" s="248"/>
      <c r="K24" s="248"/>
    </row>
    <row r="25" spans="1:11" s="247" customFormat="1" ht="76.5">
      <c r="A25" s="271" t="s">
        <v>1498</v>
      </c>
      <c r="B25" s="272" t="s">
        <v>1841</v>
      </c>
      <c r="C25" s="244">
        <v>28</v>
      </c>
      <c r="D25" s="244">
        <v>0</v>
      </c>
      <c r="E25" s="270" t="s">
        <v>44</v>
      </c>
      <c r="F25" s="339">
        <v>0</v>
      </c>
      <c r="G25" s="269">
        <f t="shared" si="0"/>
        <v>0</v>
      </c>
      <c r="H25" s="269">
        <f t="shared" si="1"/>
        <v>0</v>
      </c>
      <c r="J25" s="248"/>
      <c r="K25" s="248"/>
    </row>
    <row r="26" spans="1:11" s="247" customFormat="1" ht="76.5">
      <c r="A26" s="271" t="s">
        <v>1498</v>
      </c>
      <c r="B26" s="272" t="s">
        <v>1846</v>
      </c>
      <c r="C26" s="244">
        <v>5</v>
      </c>
      <c r="D26" s="244">
        <v>2</v>
      </c>
      <c r="E26" s="270" t="s">
        <v>44</v>
      </c>
      <c r="F26" s="339">
        <v>0</v>
      </c>
      <c r="G26" s="269">
        <f t="shared" ref="G26" si="4">C26*F26</f>
        <v>0</v>
      </c>
      <c r="H26" s="269">
        <f t="shared" ref="H26" si="5">D26*F26</f>
        <v>0</v>
      </c>
      <c r="J26" s="248"/>
      <c r="K26" s="248"/>
    </row>
    <row r="27" spans="1:11" s="247" customFormat="1" ht="102">
      <c r="A27" s="271" t="s">
        <v>1497</v>
      </c>
      <c r="B27" s="272" t="s">
        <v>1842</v>
      </c>
      <c r="C27" s="244">
        <v>28</v>
      </c>
      <c r="D27" s="244">
        <v>0</v>
      </c>
      <c r="E27" s="270" t="s">
        <v>44</v>
      </c>
      <c r="F27" s="339">
        <v>0</v>
      </c>
      <c r="G27" s="269">
        <f t="shared" si="0"/>
        <v>0</v>
      </c>
      <c r="H27" s="269">
        <f t="shared" si="1"/>
        <v>0</v>
      </c>
      <c r="J27" s="248"/>
      <c r="K27" s="248"/>
    </row>
    <row r="28" spans="1:11" s="247" customFormat="1" ht="102">
      <c r="A28" s="271" t="s">
        <v>1497</v>
      </c>
      <c r="B28" s="272" t="s">
        <v>1847</v>
      </c>
      <c r="C28" s="244">
        <v>5</v>
      </c>
      <c r="D28" s="244">
        <v>2</v>
      </c>
      <c r="E28" s="270" t="s">
        <v>44</v>
      </c>
      <c r="F28" s="339">
        <v>0</v>
      </c>
      <c r="G28" s="269">
        <f t="shared" ref="G28" si="6">C28*F28</f>
        <v>0</v>
      </c>
      <c r="H28" s="269">
        <f t="shared" ref="H28" si="7">D28*F28</f>
        <v>0</v>
      </c>
      <c r="J28" s="248"/>
      <c r="K28" s="248"/>
    </row>
    <row r="29" spans="1:11" ht="204">
      <c r="A29" s="230"/>
      <c r="B29" s="229" t="s">
        <v>1829</v>
      </c>
      <c r="C29" s="243"/>
      <c r="D29" s="243"/>
      <c r="E29" s="223"/>
      <c r="F29" s="338"/>
      <c r="G29" s="202"/>
      <c r="H29" s="202"/>
      <c r="J29" s="242"/>
      <c r="K29" s="242"/>
    </row>
    <row r="30" spans="1:11" s="247" customFormat="1" ht="25.5">
      <c r="A30" s="271" t="s">
        <v>1496</v>
      </c>
      <c r="B30" s="272" t="s">
        <v>1843</v>
      </c>
      <c r="C30" s="244">
        <v>30</v>
      </c>
      <c r="D30" s="244">
        <v>0</v>
      </c>
      <c r="E30" s="270" t="s">
        <v>44</v>
      </c>
      <c r="F30" s="339">
        <v>0</v>
      </c>
      <c r="G30" s="269">
        <f t="shared" ref="G30:G35" si="8">C30*F30</f>
        <v>0</v>
      </c>
      <c r="H30" s="269">
        <f t="shared" ref="H30:H35" si="9">D30*F30</f>
        <v>0</v>
      </c>
      <c r="J30" s="248"/>
      <c r="K30" s="248"/>
    </row>
    <row r="31" spans="1:11" s="247" customFormat="1" ht="25.5">
      <c r="A31" s="271" t="s">
        <v>1496</v>
      </c>
      <c r="B31" s="272" t="s">
        <v>1848</v>
      </c>
      <c r="C31" s="244">
        <v>0</v>
      </c>
      <c r="D31" s="244">
        <v>2</v>
      </c>
      <c r="E31" s="270" t="s">
        <v>44</v>
      </c>
      <c r="F31" s="339">
        <v>0</v>
      </c>
      <c r="G31" s="269">
        <f t="shared" si="8"/>
        <v>0</v>
      </c>
      <c r="H31" s="269">
        <f t="shared" si="9"/>
        <v>0</v>
      </c>
      <c r="J31" s="248"/>
      <c r="K31" s="248"/>
    </row>
    <row r="32" spans="1:11" s="247" customFormat="1" ht="76.5">
      <c r="A32" s="271" t="s">
        <v>1495</v>
      </c>
      <c r="B32" s="272" t="s">
        <v>1494</v>
      </c>
      <c r="C32" s="244">
        <v>30</v>
      </c>
      <c r="D32" s="244">
        <v>2</v>
      </c>
      <c r="E32" s="270" t="s">
        <v>44</v>
      </c>
      <c r="F32" s="339">
        <v>0</v>
      </c>
      <c r="G32" s="269">
        <f t="shared" si="8"/>
        <v>0</v>
      </c>
      <c r="H32" s="269">
        <f t="shared" si="9"/>
        <v>0</v>
      </c>
      <c r="J32" s="248"/>
      <c r="K32" s="248"/>
    </row>
    <row r="33" spans="1:11" s="247" customFormat="1" ht="51">
      <c r="A33" s="271" t="s">
        <v>1493</v>
      </c>
      <c r="B33" s="272" t="s">
        <v>1492</v>
      </c>
      <c r="C33" s="244">
        <v>30</v>
      </c>
      <c r="D33" s="244">
        <v>2</v>
      </c>
      <c r="E33" s="270" t="s">
        <v>44</v>
      </c>
      <c r="F33" s="339">
        <v>0</v>
      </c>
      <c r="G33" s="269">
        <f t="shared" si="8"/>
        <v>0</v>
      </c>
      <c r="H33" s="269">
        <f t="shared" si="9"/>
        <v>0</v>
      </c>
      <c r="J33" s="248"/>
      <c r="K33" s="248"/>
    </row>
    <row r="34" spans="1:11" s="247" customFormat="1" ht="38.25">
      <c r="A34" s="271" t="s">
        <v>1491</v>
      </c>
      <c r="B34" s="272" t="s">
        <v>1490</v>
      </c>
      <c r="C34" s="244">
        <v>30</v>
      </c>
      <c r="D34" s="244">
        <v>2</v>
      </c>
      <c r="E34" s="270" t="s">
        <v>44</v>
      </c>
      <c r="F34" s="339">
        <v>0</v>
      </c>
      <c r="G34" s="269">
        <f t="shared" si="8"/>
        <v>0</v>
      </c>
      <c r="H34" s="269">
        <f t="shared" si="9"/>
        <v>0</v>
      </c>
      <c r="J34" s="248"/>
      <c r="K34" s="248"/>
    </row>
    <row r="35" spans="1:11" s="247" customFormat="1" ht="25.5">
      <c r="A35" s="271" t="s">
        <v>1489</v>
      </c>
      <c r="B35" s="272" t="s">
        <v>1488</v>
      </c>
      <c r="C35" s="244">
        <v>63</v>
      </c>
      <c r="D35" s="244">
        <v>4</v>
      </c>
      <c r="E35" s="270" t="s">
        <v>28</v>
      </c>
      <c r="F35" s="339">
        <v>0</v>
      </c>
      <c r="G35" s="269">
        <f t="shared" si="8"/>
        <v>0</v>
      </c>
      <c r="H35" s="269">
        <f t="shared" si="9"/>
        <v>0</v>
      </c>
      <c r="J35" s="248"/>
      <c r="K35" s="248"/>
    </row>
    <row r="36" spans="1:11" s="247" customFormat="1" ht="204">
      <c r="A36" s="271"/>
      <c r="B36" s="272" t="s">
        <v>1487</v>
      </c>
      <c r="C36" s="244"/>
      <c r="D36" s="244"/>
      <c r="E36" s="270"/>
      <c r="F36" s="339"/>
      <c r="G36" s="269"/>
      <c r="H36" s="269"/>
      <c r="J36" s="248"/>
      <c r="K36" s="248"/>
    </row>
    <row r="37" spans="1:11" s="247" customFormat="1" ht="76.5">
      <c r="A37" s="271" t="s">
        <v>1486</v>
      </c>
      <c r="B37" s="272" t="s">
        <v>1485</v>
      </c>
      <c r="C37" s="244">
        <v>2</v>
      </c>
      <c r="D37" s="244">
        <v>0</v>
      </c>
      <c r="E37" s="270" t="s">
        <v>28</v>
      </c>
      <c r="F37" s="339">
        <v>0</v>
      </c>
      <c r="G37" s="269">
        <f>C37*F37</f>
        <v>0</v>
      </c>
      <c r="H37" s="269">
        <f>D37*F37</f>
        <v>0</v>
      </c>
      <c r="J37" s="248"/>
      <c r="K37" s="248"/>
    </row>
    <row r="38" spans="1:11" s="247" customFormat="1" ht="76.5">
      <c r="A38" s="271" t="s">
        <v>1484</v>
      </c>
      <c r="B38" s="272" t="s">
        <v>1483</v>
      </c>
      <c r="C38" s="244">
        <v>1</v>
      </c>
      <c r="D38" s="244">
        <v>0</v>
      </c>
      <c r="E38" s="270" t="s">
        <v>28</v>
      </c>
      <c r="F38" s="339">
        <v>0</v>
      </c>
      <c r="G38" s="269">
        <f>C38*F38</f>
        <v>0</v>
      </c>
      <c r="H38" s="269">
        <f>D38*F38</f>
        <v>0</v>
      </c>
      <c r="J38" s="248"/>
      <c r="K38" s="248"/>
    </row>
    <row r="39" spans="1:11" s="247" customFormat="1" ht="76.5">
      <c r="A39" s="271"/>
      <c r="B39" s="272" t="s">
        <v>1482</v>
      </c>
      <c r="C39" s="244"/>
      <c r="D39" s="244"/>
      <c r="E39" s="270"/>
      <c r="F39" s="339"/>
      <c r="G39" s="269"/>
      <c r="H39" s="269"/>
      <c r="J39" s="248"/>
      <c r="K39" s="248"/>
    </row>
    <row r="40" spans="1:11" s="247" customFormat="1" ht="89.25">
      <c r="A40" s="271" t="s">
        <v>1481</v>
      </c>
      <c r="B40" s="272" t="s">
        <v>1480</v>
      </c>
      <c r="C40" s="244">
        <v>3</v>
      </c>
      <c r="D40" s="244">
        <v>0</v>
      </c>
      <c r="E40" s="270" t="s">
        <v>44</v>
      </c>
      <c r="F40" s="339">
        <v>0</v>
      </c>
      <c r="G40" s="269">
        <f>C40*F40</f>
        <v>0</v>
      </c>
      <c r="H40" s="269">
        <f>D40*F40</f>
        <v>0</v>
      </c>
      <c r="J40" s="248"/>
      <c r="K40" s="248"/>
    </row>
    <row r="41" spans="1:11" s="247" customFormat="1" ht="127.5">
      <c r="A41" s="271" t="s">
        <v>1479</v>
      </c>
      <c r="B41" s="272" t="s">
        <v>1478</v>
      </c>
      <c r="C41" s="244">
        <v>66</v>
      </c>
      <c r="D41" s="244">
        <v>4</v>
      </c>
      <c r="E41" s="270" t="s">
        <v>44</v>
      </c>
      <c r="F41" s="339">
        <v>0</v>
      </c>
      <c r="G41" s="269">
        <f>C41*F41</f>
        <v>0</v>
      </c>
      <c r="H41" s="269">
        <f>D41*F41</f>
        <v>0</v>
      </c>
      <c r="J41" s="248"/>
      <c r="K41" s="248"/>
    </row>
    <row r="42" spans="1:11" s="247" customFormat="1" ht="76.5">
      <c r="A42" s="271" t="s">
        <v>1477</v>
      </c>
      <c r="B42" s="272" t="s">
        <v>1476</v>
      </c>
      <c r="C42" s="244">
        <v>66</v>
      </c>
      <c r="D42" s="244">
        <v>4</v>
      </c>
      <c r="E42" s="270" t="s">
        <v>44</v>
      </c>
      <c r="F42" s="339">
        <v>0</v>
      </c>
      <c r="G42" s="269">
        <f>C42*F42</f>
        <v>0</v>
      </c>
      <c r="H42" s="269">
        <f>D42*F42</f>
        <v>0</v>
      </c>
      <c r="J42" s="248"/>
      <c r="K42" s="248"/>
    </row>
    <row r="43" spans="1:11" ht="178.5">
      <c r="A43" s="230"/>
      <c r="B43" s="229" t="s">
        <v>1475</v>
      </c>
      <c r="C43" s="243"/>
      <c r="D43" s="243"/>
      <c r="E43" s="223"/>
      <c r="F43" s="338"/>
      <c r="G43" s="202"/>
      <c r="H43" s="202"/>
      <c r="J43" s="242"/>
      <c r="K43" s="242"/>
    </row>
    <row r="44" spans="1:11" s="247" customFormat="1">
      <c r="A44" s="271" t="s">
        <v>1474</v>
      </c>
      <c r="B44" s="272" t="s">
        <v>1473</v>
      </c>
      <c r="C44" s="244">
        <v>35</v>
      </c>
      <c r="D44" s="244">
        <v>0</v>
      </c>
      <c r="E44" s="270" t="s">
        <v>1255</v>
      </c>
      <c r="F44" s="339">
        <v>0</v>
      </c>
      <c r="G44" s="269">
        <f>C44*F44</f>
        <v>0</v>
      </c>
      <c r="H44" s="269">
        <f>D44*F44</f>
        <v>0</v>
      </c>
      <c r="J44" s="248"/>
      <c r="K44" s="248"/>
    </row>
    <row r="45" spans="1:11" s="247" customFormat="1">
      <c r="A45" s="271" t="s">
        <v>1472</v>
      </c>
      <c r="B45" s="272" t="s">
        <v>1471</v>
      </c>
      <c r="C45" s="244">
        <v>10</v>
      </c>
      <c r="D45" s="244">
        <v>0</v>
      </c>
      <c r="E45" s="270" t="s">
        <v>1255</v>
      </c>
      <c r="F45" s="339">
        <v>0</v>
      </c>
      <c r="G45" s="269">
        <f>C45*F45</f>
        <v>0</v>
      </c>
      <c r="H45" s="269">
        <f>D45*F45</f>
        <v>0</v>
      </c>
      <c r="J45" s="248"/>
      <c r="K45" s="248"/>
    </row>
    <row r="46" spans="1:11" ht="267.75">
      <c r="A46" s="230"/>
      <c r="B46" s="229" t="s">
        <v>1470</v>
      </c>
      <c r="C46" s="243"/>
      <c r="D46" s="243"/>
      <c r="E46" s="223"/>
      <c r="F46" s="338"/>
      <c r="G46" s="202"/>
      <c r="H46" s="202"/>
      <c r="J46" s="242"/>
      <c r="K46" s="242"/>
    </row>
    <row r="47" spans="1:11" s="247" customFormat="1">
      <c r="A47" s="271" t="s">
        <v>1469</v>
      </c>
      <c r="B47" s="272" t="s">
        <v>1468</v>
      </c>
      <c r="C47" s="244">
        <v>35</v>
      </c>
      <c r="D47" s="244">
        <v>0</v>
      </c>
      <c r="E47" s="270" t="s">
        <v>1255</v>
      </c>
      <c r="F47" s="339">
        <v>0</v>
      </c>
      <c r="G47" s="269">
        <f>C47*F47</f>
        <v>0</v>
      </c>
      <c r="H47" s="269">
        <f>D47*F47</f>
        <v>0</v>
      </c>
      <c r="J47" s="248"/>
      <c r="K47" s="248"/>
    </row>
    <row r="48" spans="1:11" s="247" customFormat="1">
      <c r="A48" s="271" t="s">
        <v>1467</v>
      </c>
      <c r="B48" s="272" t="s">
        <v>1466</v>
      </c>
      <c r="C48" s="244">
        <v>10</v>
      </c>
      <c r="D48" s="244">
        <v>0</v>
      </c>
      <c r="E48" s="270" t="s">
        <v>1255</v>
      </c>
      <c r="F48" s="339">
        <v>0</v>
      </c>
      <c r="G48" s="269">
        <f>C48*F48</f>
        <v>0</v>
      </c>
      <c r="H48" s="269">
        <f>D48*F48</f>
        <v>0</v>
      </c>
      <c r="J48" s="248"/>
      <c r="K48" s="248"/>
    </row>
    <row r="49" spans="1:11" s="276" customFormat="1" ht="242.25">
      <c r="A49" s="273"/>
      <c r="B49" s="272" t="s">
        <v>1465</v>
      </c>
      <c r="C49" s="274"/>
      <c r="D49" s="274"/>
      <c r="E49" s="275"/>
      <c r="F49" s="340"/>
    </row>
    <row r="50" spans="1:11" s="276" customFormat="1" ht="38.25">
      <c r="A50" s="271" t="s">
        <v>1464</v>
      </c>
      <c r="B50" s="272" t="s">
        <v>1463</v>
      </c>
      <c r="C50" s="244">
        <v>930</v>
      </c>
      <c r="D50" s="244">
        <v>110</v>
      </c>
      <c r="E50" s="270" t="s">
        <v>1255</v>
      </c>
      <c r="F50" s="339">
        <v>0</v>
      </c>
      <c r="G50" s="269">
        <f>C50*F50</f>
        <v>0</v>
      </c>
      <c r="H50" s="269">
        <f>D50*F50</f>
        <v>0</v>
      </c>
    </row>
    <row r="51" spans="1:11" s="276" customFormat="1" ht="38.25">
      <c r="A51" s="271" t="s">
        <v>1462</v>
      </c>
      <c r="B51" s="272" t="s">
        <v>1461</v>
      </c>
      <c r="C51" s="244">
        <v>640</v>
      </c>
      <c r="D51" s="244">
        <v>20</v>
      </c>
      <c r="E51" s="270" t="s">
        <v>1255</v>
      </c>
      <c r="F51" s="339">
        <v>0</v>
      </c>
      <c r="G51" s="269">
        <f>C51*F51</f>
        <v>0</v>
      </c>
      <c r="H51" s="269">
        <f>D51*F51</f>
        <v>0</v>
      </c>
    </row>
    <row r="52" spans="1:11" ht="102">
      <c r="A52" s="230"/>
      <c r="B52" s="229" t="s">
        <v>1460</v>
      </c>
      <c r="C52" s="243"/>
      <c r="D52" s="243"/>
      <c r="E52" s="223"/>
      <c r="F52" s="338"/>
      <c r="G52" s="202"/>
      <c r="H52" s="202"/>
      <c r="J52" s="242"/>
      <c r="K52" s="242"/>
    </row>
    <row r="53" spans="1:11" s="247" customFormat="1">
      <c r="A53" s="271" t="s">
        <v>1459</v>
      </c>
      <c r="B53" s="272" t="s">
        <v>1458</v>
      </c>
      <c r="C53" s="244">
        <v>4</v>
      </c>
      <c r="D53" s="244">
        <v>0</v>
      </c>
      <c r="E53" s="270" t="s">
        <v>44</v>
      </c>
      <c r="F53" s="339">
        <v>0</v>
      </c>
      <c r="G53" s="269">
        <f>C53*F53</f>
        <v>0</v>
      </c>
      <c r="H53" s="269">
        <f>D53*F53</f>
        <v>0</v>
      </c>
      <c r="J53" s="248"/>
      <c r="K53" s="248"/>
    </row>
    <row r="54" spans="1:11" s="247" customFormat="1">
      <c r="A54" s="271" t="s">
        <v>1457</v>
      </c>
      <c r="B54" s="272" t="s">
        <v>1456</v>
      </c>
      <c r="C54" s="244">
        <v>2</v>
      </c>
      <c r="D54" s="244">
        <v>0</v>
      </c>
      <c r="E54" s="270" t="s">
        <v>44</v>
      </c>
      <c r="F54" s="339">
        <v>0</v>
      </c>
      <c r="G54" s="269">
        <f>C54*F54</f>
        <v>0</v>
      </c>
      <c r="H54" s="269">
        <f>D54*F54</f>
        <v>0</v>
      </c>
      <c r="J54" s="248"/>
      <c r="K54" s="248"/>
    </row>
    <row r="55" spans="1:11" s="247" customFormat="1">
      <c r="A55" s="271" t="s">
        <v>1455</v>
      </c>
      <c r="B55" s="272" t="s">
        <v>1454</v>
      </c>
      <c r="C55" s="244">
        <v>6</v>
      </c>
      <c r="D55" s="244">
        <v>0</v>
      </c>
      <c r="E55" s="270" t="s">
        <v>44</v>
      </c>
      <c r="F55" s="339">
        <v>0</v>
      </c>
      <c r="G55" s="269">
        <f>C55*F55</f>
        <v>0</v>
      </c>
      <c r="H55" s="269">
        <f>D55*F55</f>
        <v>0</v>
      </c>
      <c r="J55" s="248"/>
      <c r="K55" s="248"/>
    </row>
    <row r="56" spans="1:11" ht="38.25">
      <c r="A56" s="230" t="s">
        <v>1453</v>
      </c>
      <c r="B56" s="229" t="s">
        <v>1452</v>
      </c>
      <c r="C56" s="243">
        <v>1</v>
      </c>
      <c r="D56" s="243">
        <v>0</v>
      </c>
      <c r="E56" s="223" t="s">
        <v>28</v>
      </c>
      <c r="F56" s="338">
        <v>0</v>
      </c>
      <c r="G56" s="202">
        <f>C56*F56</f>
        <v>0</v>
      </c>
      <c r="H56" s="202">
        <f>D56*F56</f>
        <v>0</v>
      </c>
      <c r="J56" s="242"/>
      <c r="K56" s="242"/>
    </row>
    <row r="57" spans="1:11" ht="25.5">
      <c r="A57" s="230" t="s">
        <v>1451</v>
      </c>
      <c r="B57" s="229" t="s">
        <v>1450</v>
      </c>
      <c r="C57" s="243">
        <v>1</v>
      </c>
      <c r="D57" s="243">
        <v>0</v>
      </c>
      <c r="E57" s="223" t="s">
        <v>1435</v>
      </c>
      <c r="F57" s="338">
        <v>0</v>
      </c>
      <c r="G57" s="202">
        <f>C57*F57</f>
        <v>0</v>
      </c>
      <c r="H57" s="202">
        <f>D57*F57</f>
        <v>0</v>
      </c>
      <c r="J57" s="242"/>
      <c r="K57" s="242"/>
    </row>
    <row r="58" spans="1:11" ht="25.5">
      <c r="A58" s="230" t="s">
        <v>1449</v>
      </c>
      <c r="B58" s="229" t="s">
        <v>1448</v>
      </c>
      <c r="C58" s="243"/>
      <c r="D58" s="243"/>
      <c r="E58" s="223"/>
      <c r="F58" s="338"/>
      <c r="G58" s="202"/>
      <c r="H58" s="202"/>
      <c r="J58" s="242"/>
      <c r="K58" s="242"/>
    </row>
    <row r="59" spans="1:11" ht="25.5">
      <c r="A59" s="230" t="s">
        <v>1447</v>
      </c>
      <c r="B59" s="229" t="s">
        <v>1446</v>
      </c>
      <c r="C59" s="243">
        <v>1</v>
      </c>
      <c r="D59" s="243">
        <v>0</v>
      </c>
      <c r="E59" s="223" t="s">
        <v>28</v>
      </c>
      <c r="F59" s="338">
        <v>0</v>
      </c>
      <c r="G59" s="202">
        <f>C59*F59</f>
        <v>0</v>
      </c>
      <c r="H59" s="202">
        <f>D59*F59</f>
        <v>0</v>
      </c>
      <c r="J59" s="242"/>
      <c r="K59" s="242"/>
    </row>
    <row r="60" spans="1:11" ht="89.25">
      <c r="A60" s="230" t="s">
        <v>1445</v>
      </c>
      <c r="B60" s="229" t="s">
        <v>1444</v>
      </c>
      <c r="C60" s="243">
        <v>1</v>
      </c>
      <c r="D60" s="243">
        <v>0</v>
      </c>
      <c r="E60" s="223" t="s">
        <v>1435</v>
      </c>
      <c r="F60" s="338">
        <v>0</v>
      </c>
      <c r="G60" s="202">
        <f>C60*F60</f>
        <v>0</v>
      </c>
      <c r="H60" s="202">
        <f>D60*F60</f>
        <v>0</v>
      </c>
      <c r="J60" s="242"/>
      <c r="K60" s="242"/>
    </row>
    <row r="61" spans="1:11">
      <c r="A61" s="230"/>
      <c r="B61" s="229"/>
      <c r="C61" s="243"/>
      <c r="D61" s="243"/>
      <c r="E61" s="223"/>
      <c r="F61" s="338"/>
      <c r="G61" s="202"/>
      <c r="H61" s="202"/>
      <c r="J61" s="242"/>
      <c r="K61" s="242"/>
    </row>
    <row r="62" spans="1:11">
      <c r="A62" s="230"/>
      <c r="B62" s="229"/>
      <c r="C62" s="243"/>
      <c r="D62" s="243"/>
      <c r="E62" s="223"/>
      <c r="F62" s="338"/>
      <c r="G62" s="202"/>
      <c r="H62" s="202"/>
      <c r="J62" s="242"/>
      <c r="K62" s="242"/>
    </row>
    <row r="63" spans="1:11">
      <c r="A63" s="227" t="s">
        <v>1443</v>
      </c>
      <c r="B63" s="225" t="s">
        <v>1442</v>
      </c>
      <c r="C63" s="246"/>
      <c r="D63" s="246"/>
      <c r="E63" s="245"/>
      <c r="F63" s="337"/>
      <c r="G63" s="202"/>
      <c r="H63" s="202"/>
      <c r="J63" s="242"/>
      <c r="K63" s="242"/>
    </row>
    <row r="64" spans="1:11" ht="25.5">
      <c r="A64" s="230" t="s">
        <v>1441</v>
      </c>
      <c r="B64" s="229" t="s">
        <v>1440</v>
      </c>
      <c r="C64" s="244">
        <v>1</v>
      </c>
      <c r="D64" s="243">
        <v>0</v>
      </c>
      <c r="E64" s="223" t="s">
        <v>1435</v>
      </c>
      <c r="F64" s="338">
        <v>0</v>
      </c>
      <c r="G64" s="202">
        <f>C64*F64</f>
        <v>0</v>
      </c>
      <c r="H64" s="202">
        <f>D64*F64</f>
        <v>0</v>
      </c>
      <c r="J64" s="242"/>
      <c r="K64" s="242"/>
    </row>
    <row r="65" spans="1:11" ht="25.5">
      <c r="A65" s="230" t="s">
        <v>1439</v>
      </c>
      <c r="B65" s="229" t="s">
        <v>1438</v>
      </c>
      <c r="C65" s="244">
        <v>1</v>
      </c>
      <c r="D65" s="243">
        <v>0</v>
      </c>
      <c r="E65" s="223" t="s">
        <v>1435</v>
      </c>
      <c r="F65" s="338">
        <v>0</v>
      </c>
      <c r="G65" s="202">
        <f>C65*F65</f>
        <v>0</v>
      </c>
      <c r="H65" s="202">
        <f>D65*F65</f>
        <v>0</v>
      </c>
      <c r="J65" s="242"/>
      <c r="K65" s="242"/>
    </row>
    <row r="66" spans="1:11">
      <c r="A66" s="230" t="s">
        <v>1437</v>
      </c>
      <c r="B66" s="229" t="s">
        <v>1436</v>
      </c>
      <c r="C66" s="244">
        <v>1</v>
      </c>
      <c r="D66" s="243">
        <v>0</v>
      </c>
      <c r="E66" s="223" t="s">
        <v>1435</v>
      </c>
      <c r="F66" s="338">
        <v>0</v>
      </c>
      <c r="G66" s="202">
        <f>C66*F66</f>
        <v>0</v>
      </c>
      <c r="H66" s="202">
        <f>D66*F66</f>
        <v>0</v>
      </c>
      <c r="J66" s="242"/>
      <c r="K66" s="242"/>
    </row>
    <row r="67" spans="1:11">
      <c r="A67" s="230"/>
      <c r="B67" s="229"/>
      <c r="C67" s="228"/>
      <c r="D67" s="228"/>
      <c r="F67" s="338"/>
      <c r="G67" s="202"/>
      <c r="H67" s="202"/>
    </row>
    <row r="68" spans="1:11">
      <c r="A68" s="230"/>
      <c r="B68" s="229"/>
      <c r="C68" s="228"/>
      <c r="D68" s="228"/>
      <c r="F68" s="338"/>
      <c r="G68" s="202"/>
      <c r="H68" s="202"/>
    </row>
    <row r="69" spans="1:11">
      <c r="A69" s="241"/>
      <c r="B69" s="240" t="str">
        <f>CONCATENATE("SKUPAJ ",B5,":")</f>
        <v>SKUPAJ OGREVANJE:</v>
      </c>
      <c r="C69" s="239"/>
      <c r="D69" s="239"/>
      <c r="E69" s="238"/>
      <c r="F69" s="341"/>
      <c r="G69" s="237">
        <f>SUM(G7:G66)</f>
        <v>0</v>
      </c>
      <c r="H69" s="237">
        <f>SUM(H7:H66)</f>
        <v>0</v>
      </c>
    </row>
    <row r="70" spans="1:11" ht="14.25">
      <c r="A70" s="236"/>
      <c r="B70" s="235"/>
      <c r="C70" s="234"/>
      <c r="D70" s="234"/>
      <c r="E70" s="233"/>
      <c r="F70" s="342"/>
      <c r="G70" s="202"/>
      <c r="H70" s="202"/>
    </row>
    <row r="71" spans="1:11" ht="14.25">
      <c r="A71" s="231"/>
      <c r="B71" s="229"/>
      <c r="C71" s="231"/>
      <c r="D71" s="231"/>
      <c r="E71" s="231"/>
      <c r="F71" s="343"/>
      <c r="G71" s="202"/>
      <c r="H71" s="202"/>
    </row>
    <row r="72" spans="1:11">
      <c r="A72" s="230"/>
      <c r="B72" s="232"/>
      <c r="C72" s="228"/>
      <c r="D72" s="228"/>
      <c r="F72" s="338"/>
      <c r="G72" s="203"/>
      <c r="H72" s="203"/>
    </row>
    <row r="73" spans="1:11">
      <c r="A73" s="230"/>
      <c r="B73" s="229"/>
      <c r="C73" s="228"/>
      <c r="D73" s="228"/>
      <c r="F73" s="338"/>
      <c r="G73" s="202"/>
      <c r="H73" s="202"/>
    </row>
    <row r="74" spans="1:11">
      <c r="A74" s="230"/>
      <c r="B74" s="229"/>
      <c r="C74" s="228"/>
      <c r="D74" s="228"/>
      <c r="F74" s="338"/>
      <c r="G74" s="202"/>
      <c r="H74" s="202"/>
    </row>
    <row r="75" spans="1:11">
      <c r="A75" s="230"/>
      <c r="B75" s="229"/>
      <c r="C75" s="228"/>
      <c r="D75" s="228"/>
      <c r="F75" s="338"/>
      <c r="G75" s="202"/>
      <c r="H75" s="202"/>
    </row>
    <row r="76" spans="1:11">
      <c r="A76" s="230"/>
      <c r="B76" s="229"/>
      <c r="C76" s="228"/>
      <c r="D76" s="228"/>
      <c r="F76" s="338"/>
      <c r="G76" s="202"/>
      <c r="H76" s="202"/>
    </row>
    <row r="77" spans="1:11">
      <c r="A77" s="230"/>
      <c r="B77" s="229"/>
      <c r="C77" s="228"/>
      <c r="D77" s="228"/>
      <c r="F77" s="338"/>
      <c r="G77" s="202"/>
      <c r="H77" s="202"/>
    </row>
    <row r="78" spans="1:11">
      <c r="A78" s="230"/>
      <c r="B78" s="229"/>
      <c r="C78" s="228"/>
      <c r="D78" s="228"/>
      <c r="F78" s="338"/>
      <c r="G78" s="202"/>
      <c r="H78" s="202"/>
    </row>
    <row r="79" spans="1:11">
      <c r="A79" s="230"/>
      <c r="B79" s="229"/>
      <c r="C79" s="228"/>
      <c r="D79" s="228"/>
      <c r="F79" s="338"/>
      <c r="G79" s="202"/>
      <c r="H79" s="202"/>
    </row>
    <row r="80" spans="1:11">
      <c r="A80" s="230"/>
      <c r="B80" s="229"/>
      <c r="C80" s="228"/>
      <c r="D80" s="228"/>
      <c r="F80" s="338"/>
      <c r="G80" s="202"/>
      <c r="H80" s="202"/>
    </row>
    <row r="81" spans="1:8">
      <c r="A81" s="230"/>
      <c r="B81" s="229"/>
      <c r="C81" s="228"/>
      <c r="D81" s="228"/>
      <c r="F81" s="338"/>
      <c r="G81" s="202"/>
      <c r="H81" s="202"/>
    </row>
    <row r="82" spans="1:8">
      <c r="A82" s="227"/>
      <c r="B82" s="232"/>
      <c r="C82" s="226"/>
      <c r="D82" s="226"/>
      <c r="E82" s="226"/>
      <c r="F82" s="337"/>
      <c r="G82" s="202"/>
      <c r="H82" s="202"/>
    </row>
    <row r="83" spans="1:8">
      <c r="A83" s="230"/>
      <c r="B83" s="229"/>
      <c r="C83" s="228"/>
      <c r="D83" s="228"/>
      <c r="E83" s="228"/>
      <c r="F83" s="338"/>
      <c r="G83" s="202"/>
      <c r="H83" s="202"/>
    </row>
    <row r="84" spans="1:8">
      <c r="A84" s="230"/>
      <c r="B84" s="229"/>
      <c r="C84" s="228"/>
      <c r="D84" s="228"/>
      <c r="E84" s="228"/>
      <c r="F84" s="338"/>
      <c r="G84" s="202"/>
      <c r="H84" s="202"/>
    </row>
    <row r="85" spans="1:8">
      <c r="A85" s="230"/>
      <c r="B85" s="229"/>
      <c r="C85" s="228"/>
      <c r="D85" s="228"/>
      <c r="E85" s="228"/>
      <c r="F85" s="338"/>
      <c r="G85" s="202"/>
      <c r="H85" s="202"/>
    </row>
    <row r="86" spans="1:8">
      <c r="A86" s="227"/>
      <c r="B86" s="225"/>
      <c r="C86" s="226"/>
      <c r="D86" s="226"/>
      <c r="E86" s="200"/>
      <c r="F86" s="337"/>
      <c r="G86" s="202"/>
      <c r="H86" s="202"/>
    </row>
    <row r="87" spans="1:8" ht="14.25">
      <c r="A87" s="231"/>
      <c r="B87" s="229"/>
      <c r="C87" s="231"/>
      <c r="D87" s="231"/>
      <c r="E87" s="231"/>
      <c r="F87" s="343"/>
      <c r="G87" s="202"/>
      <c r="H87" s="202"/>
    </row>
    <row r="88" spans="1:8">
      <c r="A88" s="230"/>
      <c r="B88" s="229"/>
      <c r="C88" s="228"/>
      <c r="D88" s="228"/>
      <c r="F88" s="338"/>
      <c r="G88" s="202"/>
      <c r="H88" s="202"/>
    </row>
    <row r="89" spans="1:8">
      <c r="A89" s="230"/>
      <c r="B89" s="229"/>
      <c r="C89" s="228"/>
      <c r="D89" s="228"/>
      <c r="F89" s="338"/>
      <c r="G89" s="202"/>
      <c r="H89" s="202"/>
    </row>
    <row r="90" spans="1:8">
      <c r="A90" s="230"/>
      <c r="B90" s="229"/>
      <c r="C90" s="228"/>
      <c r="D90" s="228"/>
      <c r="F90" s="338"/>
      <c r="G90" s="202"/>
      <c r="H90" s="202"/>
    </row>
    <row r="91" spans="1:8" ht="14.25">
      <c r="A91" s="231"/>
      <c r="B91" s="229"/>
      <c r="C91" s="231"/>
      <c r="D91" s="231"/>
      <c r="E91" s="231"/>
      <c r="F91" s="343"/>
      <c r="G91" s="202"/>
      <c r="H91" s="202"/>
    </row>
    <row r="92" spans="1:8">
      <c r="A92" s="230"/>
      <c r="B92" s="229"/>
      <c r="C92" s="228"/>
      <c r="D92" s="228"/>
      <c r="F92" s="338"/>
      <c r="G92" s="202"/>
      <c r="H92" s="202"/>
    </row>
    <row r="93" spans="1:8" ht="14.25">
      <c r="A93" s="231"/>
      <c r="B93" s="229"/>
      <c r="C93" s="231"/>
      <c r="D93" s="231"/>
      <c r="E93" s="231"/>
      <c r="F93" s="343"/>
      <c r="G93" s="202"/>
      <c r="H93" s="202"/>
    </row>
    <row r="94" spans="1:8">
      <c r="A94" s="230"/>
      <c r="B94" s="229"/>
      <c r="C94" s="228"/>
      <c r="D94" s="228"/>
      <c r="F94" s="338"/>
      <c r="G94" s="202"/>
      <c r="H94" s="202"/>
    </row>
    <row r="95" spans="1:8" ht="14.25">
      <c r="A95" s="231"/>
      <c r="B95" s="229"/>
      <c r="C95" s="231"/>
      <c r="D95" s="231"/>
      <c r="E95" s="231"/>
      <c r="F95" s="343"/>
      <c r="G95" s="202"/>
      <c r="H95" s="202"/>
    </row>
    <row r="96" spans="1:8">
      <c r="A96" s="230"/>
      <c r="B96" s="229"/>
      <c r="C96" s="228"/>
      <c r="D96" s="228"/>
      <c r="F96" s="338"/>
      <c r="G96" s="202"/>
      <c r="H96" s="202"/>
    </row>
    <row r="97" spans="1:8">
      <c r="A97" s="230"/>
      <c r="B97" s="229"/>
      <c r="C97" s="228"/>
      <c r="D97" s="228"/>
      <c r="F97" s="338"/>
      <c r="G97" s="202"/>
      <c r="H97" s="202"/>
    </row>
    <row r="98" spans="1:8">
      <c r="A98" s="230"/>
      <c r="B98" s="229"/>
      <c r="C98" s="228"/>
      <c r="D98" s="228"/>
      <c r="F98" s="338"/>
      <c r="G98" s="202"/>
      <c r="H98" s="202"/>
    </row>
    <row r="99" spans="1:8" ht="14.25">
      <c r="A99" s="231"/>
      <c r="B99" s="229"/>
      <c r="C99" s="231"/>
      <c r="D99" s="231"/>
      <c r="E99" s="231"/>
      <c r="F99" s="343"/>
      <c r="G99" s="202"/>
      <c r="H99" s="202"/>
    </row>
    <row r="100" spans="1:8">
      <c r="A100" s="230"/>
      <c r="B100" s="229"/>
      <c r="C100" s="228"/>
      <c r="D100" s="228"/>
      <c r="F100" s="338"/>
      <c r="G100" s="202"/>
      <c r="H100" s="202"/>
    </row>
    <row r="101" spans="1:8">
      <c r="A101" s="230"/>
      <c r="B101" s="229"/>
      <c r="C101" s="228"/>
      <c r="D101" s="228"/>
      <c r="F101" s="338"/>
      <c r="G101" s="202"/>
      <c r="H101" s="202"/>
    </row>
    <row r="102" spans="1:8">
      <c r="A102" s="230"/>
      <c r="B102" s="229"/>
      <c r="C102" s="228"/>
      <c r="D102" s="228"/>
      <c r="F102" s="338"/>
      <c r="G102" s="202"/>
      <c r="H102" s="202"/>
    </row>
    <row r="103" spans="1:8">
      <c r="A103" s="230"/>
      <c r="B103" s="229"/>
      <c r="C103" s="228"/>
      <c r="D103" s="228"/>
      <c r="F103" s="338"/>
      <c r="G103" s="202"/>
      <c r="H103" s="202"/>
    </row>
    <row r="104" spans="1:8">
      <c r="A104" s="230"/>
      <c r="B104" s="229"/>
      <c r="C104" s="228"/>
      <c r="D104" s="228"/>
      <c r="F104" s="338"/>
      <c r="G104" s="202"/>
      <c r="H104" s="202"/>
    </row>
    <row r="105" spans="1:8">
      <c r="A105" s="230"/>
      <c r="B105" s="229"/>
      <c r="C105" s="228"/>
      <c r="D105" s="228"/>
      <c r="F105" s="338"/>
      <c r="G105" s="202"/>
      <c r="H105" s="202"/>
    </row>
    <row r="106" spans="1:8">
      <c r="A106" s="230"/>
      <c r="B106" s="229"/>
      <c r="C106" s="228"/>
      <c r="D106" s="228"/>
      <c r="F106" s="338"/>
      <c r="G106" s="202"/>
      <c r="H106" s="202"/>
    </row>
    <row r="107" spans="1:8">
      <c r="A107" s="230"/>
      <c r="B107" s="229"/>
      <c r="C107" s="228"/>
      <c r="D107" s="228"/>
      <c r="F107" s="338"/>
      <c r="G107" s="202"/>
      <c r="H107" s="202"/>
    </row>
    <row r="108" spans="1:8">
      <c r="A108" s="230"/>
      <c r="B108" s="229"/>
      <c r="C108" s="228"/>
      <c r="D108" s="228"/>
      <c r="F108" s="338"/>
      <c r="G108" s="202"/>
      <c r="H108" s="202"/>
    </row>
    <row r="109" spans="1:8">
      <c r="A109" s="230"/>
      <c r="B109" s="229"/>
      <c r="C109" s="228"/>
      <c r="D109" s="228"/>
      <c r="F109" s="338"/>
      <c r="G109" s="202"/>
      <c r="H109" s="202"/>
    </row>
    <row r="110" spans="1:8">
      <c r="A110" s="230"/>
      <c r="B110" s="229"/>
      <c r="C110" s="228"/>
      <c r="D110" s="228"/>
      <c r="F110" s="338"/>
      <c r="G110" s="202"/>
      <c r="H110" s="202"/>
    </row>
    <row r="111" spans="1:8">
      <c r="A111" s="230"/>
      <c r="B111" s="229"/>
      <c r="C111" s="228"/>
      <c r="D111" s="228"/>
      <c r="E111" s="228"/>
      <c r="F111" s="338"/>
      <c r="G111" s="202"/>
      <c r="H111" s="202"/>
    </row>
    <row r="112" spans="1:8">
      <c r="A112" s="227"/>
      <c r="B112" s="203"/>
      <c r="C112" s="203"/>
      <c r="D112" s="203"/>
      <c r="E112" s="203"/>
      <c r="F112" s="337"/>
      <c r="G112" s="202"/>
      <c r="H112" s="202"/>
    </row>
    <row r="113" spans="1:8">
      <c r="A113" s="227"/>
      <c r="B113" s="203"/>
      <c r="C113" s="203"/>
      <c r="D113" s="203"/>
      <c r="E113" s="203"/>
      <c r="F113" s="337"/>
      <c r="G113" s="202"/>
      <c r="H113" s="202"/>
    </row>
    <row r="114" spans="1:8">
      <c r="A114" s="227"/>
      <c r="B114" s="203"/>
      <c r="C114" s="203"/>
      <c r="D114" s="203"/>
      <c r="E114" s="203"/>
      <c r="F114" s="337"/>
      <c r="G114" s="202"/>
      <c r="H114" s="202"/>
    </row>
    <row r="115" spans="1:8">
      <c r="A115" s="227"/>
      <c r="B115" s="203"/>
      <c r="C115" s="203"/>
      <c r="D115" s="203"/>
      <c r="E115" s="203"/>
      <c r="F115" s="337"/>
      <c r="G115" s="202"/>
      <c r="H115" s="202"/>
    </row>
    <row r="116" spans="1:8">
      <c r="A116" s="227"/>
      <c r="B116" s="225"/>
      <c r="C116" s="226"/>
      <c r="D116" s="226"/>
      <c r="E116" s="200"/>
      <c r="F116" s="337"/>
      <c r="G116" s="202"/>
      <c r="H116" s="202"/>
    </row>
    <row r="117" spans="1:8" ht="14.25">
      <c r="A117" s="231"/>
      <c r="B117" s="229"/>
      <c r="C117" s="231"/>
      <c r="D117" s="231"/>
      <c r="E117" s="231"/>
      <c r="F117" s="343"/>
      <c r="G117" s="202"/>
      <c r="H117" s="202"/>
    </row>
    <row r="118" spans="1:8">
      <c r="A118" s="230"/>
      <c r="B118" s="229"/>
      <c r="C118" s="228"/>
      <c r="D118" s="228"/>
      <c r="F118" s="338"/>
      <c r="G118" s="202"/>
      <c r="H118" s="202"/>
    </row>
    <row r="119" spans="1:8" ht="14.25">
      <c r="A119" s="231"/>
      <c r="B119" s="229"/>
      <c r="C119" s="231"/>
      <c r="D119" s="231"/>
      <c r="E119" s="231"/>
      <c r="F119" s="343"/>
      <c r="G119" s="202"/>
      <c r="H119" s="202"/>
    </row>
    <row r="120" spans="1:8">
      <c r="A120" s="230"/>
      <c r="B120" s="229"/>
      <c r="C120" s="228"/>
      <c r="D120" s="228"/>
      <c r="F120" s="338"/>
      <c r="G120" s="202"/>
      <c r="H120" s="202"/>
    </row>
    <row r="121" spans="1:8" ht="14.25">
      <c r="A121" s="231"/>
      <c r="B121" s="229"/>
      <c r="C121" s="231"/>
      <c r="D121" s="231"/>
      <c r="E121" s="231"/>
      <c r="F121" s="343"/>
      <c r="G121" s="202"/>
      <c r="H121" s="202"/>
    </row>
    <row r="122" spans="1:8">
      <c r="A122" s="230"/>
      <c r="B122" s="229"/>
      <c r="C122" s="228"/>
      <c r="D122" s="228"/>
      <c r="F122" s="338"/>
      <c r="G122" s="202"/>
      <c r="H122" s="202"/>
    </row>
    <row r="123" spans="1:8">
      <c r="A123" s="230"/>
      <c r="B123" s="229"/>
      <c r="C123" s="228"/>
      <c r="D123" s="228"/>
      <c r="F123" s="338"/>
      <c r="G123" s="202"/>
      <c r="H123" s="202"/>
    </row>
    <row r="124" spans="1:8" ht="14.25">
      <c r="A124" s="231"/>
      <c r="B124" s="229"/>
      <c r="C124" s="231"/>
      <c r="D124" s="231"/>
      <c r="E124" s="231"/>
      <c r="F124" s="343"/>
      <c r="G124" s="202"/>
      <c r="H124" s="202"/>
    </row>
    <row r="125" spans="1:8">
      <c r="A125" s="230"/>
      <c r="B125" s="229"/>
      <c r="C125" s="228"/>
      <c r="D125" s="228"/>
      <c r="F125" s="338"/>
      <c r="G125" s="202"/>
      <c r="H125" s="202"/>
    </row>
    <row r="126" spans="1:8">
      <c r="A126" s="230"/>
      <c r="B126" s="229"/>
      <c r="C126" s="228"/>
      <c r="D126" s="228"/>
      <c r="F126" s="338"/>
      <c r="G126" s="202"/>
      <c r="H126" s="202"/>
    </row>
    <row r="127" spans="1:8">
      <c r="A127" s="230"/>
      <c r="B127" s="229"/>
      <c r="C127" s="228"/>
      <c r="D127" s="228"/>
      <c r="E127" s="228"/>
      <c r="F127" s="338"/>
      <c r="G127" s="202"/>
      <c r="H127" s="202"/>
    </row>
    <row r="128" spans="1:8">
      <c r="A128" s="227"/>
      <c r="B128" s="203"/>
      <c r="C128" s="203"/>
      <c r="D128" s="203"/>
      <c r="E128" s="203"/>
      <c r="F128" s="337"/>
      <c r="G128" s="202"/>
      <c r="H128" s="202"/>
    </row>
    <row r="129" spans="1:8">
      <c r="A129" s="227"/>
      <c r="B129" s="203"/>
      <c r="C129" s="203"/>
      <c r="D129" s="203"/>
      <c r="E129" s="203"/>
      <c r="F129" s="337"/>
      <c r="G129" s="202"/>
      <c r="H129" s="202"/>
    </row>
    <row r="130" spans="1:8">
      <c r="A130" s="227"/>
      <c r="B130" s="203"/>
      <c r="C130" s="203"/>
      <c r="D130" s="203"/>
      <c r="E130" s="203"/>
      <c r="F130" s="337"/>
      <c r="G130" s="202"/>
      <c r="H130" s="202"/>
    </row>
    <row r="131" spans="1:8">
      <c r="A131" s="227"/>
      <c r="B131" s="203"/>
      <c r="C131" s="203"/>
      <c r="D131" s="203"/>
      <c r="E131" s="203"/>
      <c r="F131" s="337"/>
      <c r="G131" s="202"/>
      <c r="H131" s="202"/>
    </row>
    <row r="132" spans="1:8">
      <c r="A132" s="227"/>
      <c r="B132" s="225"/>
      <c r="C132" s="226"/>
      <c r="D132" s="226"/>
      <c r="E132" s="200"/>
      <c r="F132" s="337"/>
      <c r="G132" s="202"/>
      <c r="H132" s="202"/>
    </row>
    <row r="133" spans="1:8" ht="14.25">
      <c r="A133" s="231"/>
      <c r="B133" s="229"/>
      <c r="C133" s="231"/>
      <c r="D133" s="231"/>
      <c r="E133" s="231"/>
      <c r="F133" s="343"/>
      <c r="G133" s="202"/>
      <c r="H133" s="202"/>
    </row>
    <row r="134" spans="1:8">
      <c r="A134" s="230"/>
      <c r="B134" s="229"/>
      <c r="C134" s="228"/>
      <c r="D134" s="228"/>
      <c r="F134" s="338"/>
      <c r="G134" s="202"/>
      <c r="H134" s="202"/>
    </row>
    <row r="135" spans="1:8">
      <c r="A135" s="230"/>
      <c r="B135" s="229"/>
      <c r="C135" s="228"/>
      <c r="D135" s="228"/>
      <c r="F135" s="338"/>
      <c r="G135" s="202"/>
      <c r="H135" s="202"/>
    </row>
    <row r="136" spans="1:8" ht="14.25">
      <c r="A136" s="231"/>
      <c r="B136" s="229"/>
      <c r="C136" s="231"/>
      <c r="D136" s="231"/>
      <c r="E136" s="231"/>
      <c r="F136" s="343"/>
      <c r="G136" s="202"/>
      <c r="H136" s="202"/>
    </row>
    <row r="137" spans="1:8">
      <c r="A137" s="230"/>
      <c r="B137" s="229"/>
      <c r="C137" s="228"/>
      <c r="D137" s="228"/>
      <c r="F137" s="338"/>
      <c r="G137" s="202"/>
      <c r="H137" s="202"/>
    </row>
    <row r="138" spans="1:8">
      <c r="A138" s="230"/>
      <c r="B138" s="229"/>
      <c r="C138" s="228"/>
      <c r="D138" s="228"/>
      <c r="F138" s="338"/>
      <c r="G138" s="202"/>
      <c r="H138" s="202"/>
    </row>
    <row r="139" spans="1:8">
      <c r="A139" s="230"/>
      <c r="B139" s="229"/>
      <c r="C139" s="228"/>
      <c r="D139" s="228"/>
      <c r="E139" s="228"/>
      <c r="F139" s="338"/>
      <c r="G139" s="202"/>
      <c r="H139" s="202"/>
    </row>
    <row r="140" spans="1:8">
      <c r="A140" s="227"/>
      <c r="B140" s="203"/>
      <c r="C140" s="203"/>
      <c r="D140" s="203"/>
      <c r="E140" s="203"/>
      <c r="F140" s="337"/>
      <c r="G140" s="202"/>
      <c r="H140" s="202"/>
    </row>
    <row r="141" spans="1:8">
      <c r="A141" s="227"/>
      <c r="B141" s="203"/>
      <c r="C141" s="203"/>
      <c r="D141" s="203"/>
      <c r="E141" s="203"/>
      <c r="F141" s="337"/>
      <c r="G141" s="202"/>
      <c r="H141" s="202"/>
    </row>
    <row r="142" spans="1:8">
      <c r="A142" s="227"/>
      <c r="B142" s="203"/>
      <c r="C142" s="203"/>
      <c r="D142" s="203"/>
      <c r="E142" s="203"/>
      <c r="F142" s="337"/>
      <c r="G142" s="202"/>
      <c r="H142" s="202"/>
    </row>
    <row r="143" spans="1:8">
      <c r="A143" s="227"/>
      <c r="B143" s="203"/>
      <c r="C143" s="203"/>
      <c r="D143" s="203"/>
      <c r="E143" s="203"/>
      <c r="F143" s="337"/>
      <c r="G143" s="202"/>
      <c r="H143" s="202"/>
    </row>
    <row r="144" spans="1:8">
      <c r="A144" s="227"/>
      <c r="B144" s="225"/>
      <c r="C144" s="226"/>
      <c r="D144" s="226"/>
      <c r="E144" s="200"/>
      <c r="F144" s="337"/>
      <c r="G144" s="202"/>
      <c r="H144" s="202"/>
    </row>
    <row r="145" spans="1:8" ht="14.25">
      <c r="A145" s="231"/>
      <c r="B145" s="229"/>
      <c r="C145" s="231"/>
      <c r="D145" s="231"/>
      <c r="E145" s="231"/>
      <c r="F145" s="343"/>
      <c r="G145" s="202"/>
      <c r="H145" s="202"/>
    </row>
    <row r="146" spans="1:8">
      <c r="A146" s="230"/>
      <c r="B146" s="229"/>
      <c r="C146" s="228"/>
      <c r="D146" s="228"/>
      <c r="F146" s="338"/>
      <c r="G146" s="202"/>
      <c r="H146" s="202"/>
    </row>
    <row r="147" spans="1:8">
      <c r="A147" s="230"/>
      <c r="B147" s="229"/>
      <c r="C147" s="228"/>
      <c r="D147" s="228"/>
      <c r="F147" s="338"/>
      <c r="G147" s="202"/>
      <c r="H147" s="202"/>
    </row>
    <row r="148" spans="1:8" ht="14.25">
      <c r="A148" s="231"/>
      <c r="B148" s="229"/>
      <c r="C148" s="231"/>
      <c r="D148" s="231"/>
      <c r="E148" s="231"/>
      <c r="F148" s="343"/>
      <c r="G148" s="202"/>
      <c r="H148" s="202"/>
    </row>
    <row r="149" spans="1:8">
      <c r="A149" s="230"/>
      <c r="B149" s="229"/>
      <c r="C149" s="228"/>
      <c r="D149" s="228"/>
      <c r="F149" s="338"/>
      <c r="G149" s="202"/>
      <c r="H149" s="202"/>
    </row>
    <row r="150" spans="1:8" ht="14.25">
      <c r="A150" s="231"/>
      <c r="B150" s="229"/>
      <c r="C150" s="231"/>
      <c r="D150" s="231"/>
      <c r="E150" s="231"/>
      <c r="F150" s="343"/>
      <c r="G150" s="202"/>
      <c r="H150" s="202"/>
    </row>
    <row r="151" spans="1:8">
      <c r="A151" s="230"/>
      <c r="B151" s="229"/>
      <c r="C151" s="228"/>
      <c r="D151" s="228"/>
      <c r="F151" s="338"/>
      <c r="G151" s="202"/>
      <c r="H151" s="202"/>
    </row>
    <row r="152" spans="1:8" ht="14.25">
      <c r="A152" s="231"/>
      <c r="B152" s="229"/>
      <c r="C152" s="231"/>
      <c r="D152" s="231"/>
      <c r="E152" s="231"/>
      <c r="F152" s="343"/>
      <c r="G152" s="202"/>
      <c r="H152" s="202"/>
    </row>
    <row r="153" spans="1:8">
      <c r="A153" s="230"/>
      <c r="B153" s="229"/>
      <c r="C153" s="228"/>
      <c r="D153" s="228"/>
      <c r="F153" s="338"/>
      <c r="G153" s="202"/>
      <c r="H153" s="202"/>
    </row>
    <row r="154" spans="1:8" ht="14.25">
      <c r="A154" s="231"/>
      <c r="B154" s="229"/>
      <c r="C154" s="231"/>
      <c r="D154" s="231"/>
      <c r="E154" s="231"/>
      <c r="F154" s="343"/>
      <c r="G154" s="202"/>
      <c r="H154" s="202"/>
    </row>
    <row r="155" spans="1:8">
      <c r="A155" s="230"/>
      <c r="B155" s="229"/>
      <c r="C155" s="228"/>
      <c r="D155" s="228"/>
      <c r="F155" s="338"/>
      <c r="G155" s="202"/>
      <c r="H155" s="202"/>
    </row>
    <row r="156" spans="1:8">
      <c r="A156" s="230"/>
      <c r="B156" s="229"/>
      <c r="C156" s="228"/>
      <c r="D156" s="228"/>
      <c r="F156" s="338"/>
      <c r="G156" s="202"/>
      <c r="H156" s="202"/>
    </row>
    <row r="157" spans="1:8">
      <c r="A157" s="230"/>
      <c r="B157" s="229"/>
      <c r="C157" s="228"/>
      <c r="D157" s="228"/>
      <c r="F157" s="338"/>
      <c r="G157" s="202"/>
      <c r="H157" s="202"/>
    </row>
    <row r="158" spans="1:8">
      <c r="A158" s="230"/>
      <c r="B158" s="229"/>
      <c r="C158" s="228"/>
      <c r="D158" s="228"/>
      <c r="F158" s="338"/>
      <c r="G158" s="202"/>
      <c r="H158" s="202"/>
    </row>
    <row r="159" spans="1:8">
      <c r="A159" s="230"/>
      <c r="B159" s="229"/>
      <c r="C159" s="228"/>
      <c r="D159" s="228"/>
      <c r="F159" s="338"/>
      <c r="G159" s="202"/>
      <c r="H159" s="202"/>
    </row>
    <row r="160" spans="1:8">
      <c r="A160" s="230"/>
      <c r="B160" s="229"/>
      <c r="C160" s="228"/>
      <c r="D160" s="228"/>
      <c r="E160" s="228"/>
      <c r="F160" s="338"/>
      <c r="G160" s="202"/>
      <c r="H160" s="202"/>
    </row>
    <row r="161" spans="1:8">
      <c r="A161" s="227"/>
      <c r="B161" s="203"/>
      <c r="C161" s="203"/>
      <c r="D161" s="203"/>
      <c r="E161" s="203"/>
      <c r="F161" s="337"/>
      <c r="G161" s="203"/>
      <c r="H161" s="203"/>
    </row>
    <row r="162" spans="1:8">
      <c r="A162" s="230"/>
      <c r="B162" s="229"/>
      <c r="C162" s="228"/>
      <c r="D162" s="228"/>
      <c r="E162" s="228"/>
      <c r="F162" s="338"/>
      <c r="G162" s="202"/>
      <c r="H162" s="202"/>
    </row>
    <row r="163" spans="1:8">
      <c r="A163" s="227"/>
      <c r="B163" s="225"/>
      <c r="C163" s="226"/>
      <c r="D163" s="226"/>
      <c r="E163" s="226"/>
      <c r="F163" s="337"/>
      <c r="G163" s="203"/>
      <c r="H163" s="203"/>
    </row>
    <row r="164" spans="1:8">
      <c r="B164" s="225"/>
      <c r="F164" s="344"/>
      <c r="G164" s="224"/>
      <c r="H164" s="224"/>
    </row>
  </sheetData>
  <sheetProtection algorithmName="SHA-512" hashValue="Ap17mQlNqDsd8nTKlYOf6GyvFv7xZSYJYxVKI8ghuf6sdtz7XtJlbe1549b1rnez0/yK3DA22QN5UB1LV6WMXA==" saltValue="UxfKL5itegIN3YYUjvnzDQ==" spinCount="100000" sheet="1" objects="1" scenarios="1"/>
  <pageMargins left="0.98425196850393704" right="0.39370078740157483" top="0.39370078740157483" bottom="0.59055118110236227" header="0.31496062992125984" footer="0.31496062992125984"/>
  <pageSetup paperSize="9" scale="77" orientation="portrait" r:id="rId1"/>
  <headerFooter>
    <oddFooter xml:space="preserve">&amp;C&amp;"Arial,Italic"&amp;9
-  Stran &amp;P / &amp;N  -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94F28-DEE4-4F4A-B785-23692DF62171}">
  <dimension ref="A1:J198"/>
  <sheetViews>
    <sheetView tabSelected="1" view="pageBreakPreview" zoomScaleSheetLayoutView="100" workbookViewId="0">
      <pane ySplit="3" topLeftCell="A4" activePane="bottomLeft" state="frozen"/>
      <selection activeCell="A4" sqref="A4"/>
      <selection pane="bottomLeft" activeCell="B8" sqref="B8"/>
    </sheetView>
  </sheetViews>
  <sheetFormatPr defaultColWidth="8.25" defaultRowHeight="12.75"/>
  <cols>
    <col min="1" max="1" width="7.75" style="197" customWidth="1"/>
    <col min="2" max="2" width="39.25" style="197" customWidth="1"/>
    <col min="3" max="4" width="7.75" style="223" customWidth="1"/>
    <col min="5" max="5" width="5.25" style="207" customWidth="1"/>
    <col min="6" max="6" width="8.75" style="345" customWidth="1"/>
    <col min="7" max="8" width="9.75" style="197" customWidth="1"/>
    <col min="9" max="16384" width="8.25" style="197"/>
  </cols>
  <sheetData>
    <row r="1" spans="1:10" ht="48" customHeight="1">
      <c r="A1" s="205"/>
      <c r="B1" s="205"/>
      <c r="C1" s="264"/>
      <c r="D1" s="264"/>
      <c r="E1" s="263"/>
      <c r="F1" s="333"/>
      <c r="G1" s="205"/>
      <c r="H1" s="205"/>
    </row>
    <row r="3" spans="1:10" s="258" customFormat="1" ht="32.25">
      <c r="A3" s="262" t="s">
        <v>1528</v>
      </c>
      <c r="B3" s="261" t="s">
        <v>1527</v>
      </c>
      <c r="C3" s="260" t="s">
        <v>1526</v>
      </c>
      <c r="D3" s="260" t="s">
        <v>1525</v>
      </c>
      <c r="E3" s="259" t="s">
        <v>1524</v>
      </c>
      <c r="F3" s="334" t="s">
        <v>1523</v>
      </c>
      <c r="G3" s="151" t="s">
        <v>1248</v>
      </c>
      <c r="H3" s="151" t="s">
        <v>1247</v>
      </c>
    </row>
    <row r="4" spans="1:10">
      <c r="A4" s="257"/>
      <c r="B4" s="256"/>
      <c r="C4" s="255"/>
      <c r="D4" s="255"/>
      <c r="E4" s="254"/>
      <c r="F4" s="335"/>
      <c r="G4" s="253"/>
      <c r="H4" s="253"/>
    </row>
    <row r="5" spans="1:10">
      <c r="A5" s="252" t="s">
        <v>1675</v>
      </c>
      <c r="B5" s="251" t="s">
        <v>1674</v>
      </c>
      <c r="C5" s="250"/>
      <c r="D5" s="250"/>
      <c r="E5" s="249"/>
      <c r="F5" s="336"/>
      <c r="G5" s="203"/>
      <c r="H5" s="203"/>
    </row>
    <row r="6" spans="1:10">
      <c r="A6" s="252"/>
      <c r="B6" s="251"/>
      <c r="C6" s="250"/>
      <c r="D6" s="250"/>
      <c r="E6" s="249"/>
      <c r="F6" s="336"/>
      <c r="G6" s="203"/>
      <c r="H6" s="203"/>
    </row>
    <row r="7" spans="1:10">
      <c r="A7" s="227" t="s">
        <v>1673</v>
      </c>
      <c r="B7" s="225" t="s">
        <v>1519</v>
      </c>
      <c r="C7" s="245"/>
      <c r="D7" s="245"/>
      <c r="E7" s="245"/>
      <c r="F7" s="337"/>
      <c r="G7" s="202"/>
      <c r="H7" s="202"/>
    </row>
    <row r="8" spans="1:10" ht="38.25">
      <c r="A8" s="230" t="s">
        <v>1672</v>
      </c>
      <c r="B8" s="229" t="s">
        <v>1671</v>
      </c>
      <c r="C8" s="243">
        <v>30</v>
      </c>
      <c r="D8" s="243">
        <v>0</v>
      </c>
      <c r="E8" s="223" t="s">
        <v>44</v>
      </c>
      <c r="F8" s="338">
        <v>0</v>
      </c>
      <c r="G8" s="202">
        <f>C8*F8</f>
        <v>0</v>
      </c>
      <c r="H8" s="202">
        <f>D8*F8</f>
        <v>0</v>
      </c>
      <c r="J8" s="202"/>
    </row>
    <row r="9" spans="1:10" ht="38.25">
      <c r="A9" s="230" t="s">
        <v>1670</v>
      </c>
      <c r="B9" s="229" t="s">
        <v>1669</v>
      </c>
      <c r="C9" s="243">
        <v>1</v>
      </c>
      <c r="D9" s="243">
        <v>0</v>
      </c>
      <c r="E9" s="223" t="s">
        <v>1435</v>
      </c>
      <c r="F9" s="338">
        <v>0</v>
      </c>
      <c r="G9" s="202">
        <f>C9*F9</f>
        <v>0</v>
      </c>
      <c r="H9" s="202">
        <f>D9*F9</f>
        <v>0</v>
      </c>
      <c r="J9" s="202"/>
    </row>
    <row r="10" spans="1:10">
      <c r="A10" s="230"/>
      <c r="B10" s="229"/>
      <c r="C10" s="243"/>
      <c r="D10" s="243"/>
      <c r="E10" s="223"/>
      <c r="F10" s="338"/>
      <c r="G10" s="202"/>
      <c r="H10" s="202"/>
      <c r="J10" s="202"/>
    </row>
    <row r="11" spans="1:10">
      <c r="A11" s="230"/>
      <c r="B11" s="229"/>
      <c r="C11" s="243"/>
      <c r="D11" s="243"/>
      <c r="E11" s="223"/>
      <c r="F11" s="338"/>
      <c r="G11" s="202"/>
      <c r="H11" s="202"/>
      <c r="J11" s="202"/>
    </row>
    <row r="12" spans="1:10">
      <c r="A12" s="227" t="s">
        <v>1668</v>
      </c>
      <c r="B12" s="225" t="s">
        <v>1667</v>
      </c>
      <c r="C12" s="246"/>
      <c r="D12" s="246"/>
      <c r="E12" s="245"/>
      <c r="F12" s="337"/>
      <c r="G12" s="202"/>
      <c r="H12" s="202"/>
      <c r="J12" s="202"/>
    </row>
    <row r="13" spans="1:10" ht="89.25">
      <c r="A13" s="230"/>
      <c r="B13" s="229" t="s">
        <v>1666</v>
      </c>
      <c r="C13" s="243"/>
      <c r="D13" s="243"/>
      <c r="E13" s="223"/>
      <c r="F13" s="338"/>
      <c r="G13" s="202"/>
      <c r="H13" s="202"/>
      <c r="J13" s="202"/>
    </row>
    <row r="14" spans="1:10" ht="255">
      <c r="A14" s="230"/>
      <c r="B14" s="229" t="s">
        <v>1665</v>
      </c>
      <c r="C14" s="243"/>
      <c r="D14" s="243"/>
      <c r="E14" s="223"/>
      <c r="F14" s="338"/>
      <c r="G14" s="202"/>
      <c r="H14" s="202"/>
      <c r="J14" s="202"/>
    </row>
    <row r="15" spans="1:10" ht="318.75">
      <c r="A15" s="230"/>
      <c r="B15" s="229" t="s">
        <v>1664</v>
      </c>
      <c r="C15" s="243"/>
      <c r="D15" s="243"/>
      <c r="E15" s="223"/>
      <c r="F15" s="338"/>
      <c r="G15" s="202"/>
      <c r="H15" s="202"/>
      <c r="J15" s="202"/>
    </row>
    <row r="16" spans="1:10" ht="63.75">
      <c r="A16" s="230"/>
      <c r="B16" s="229" t="s">
        <v>1663</v>
      </c>
      <c r="C16" s="243"/>
      <c r="D16" s="243"/>
      <c r="E16" s="223"/>
      <c r="F16" s="338"/>
      <c r="G16" s="202"/>
      <c r="H16" s="202"/>
      <c r="J16" s="202"/>
    </row>
    <row r="17" spans="1:10" ht="191.25">
      <c r="A17" s="230" t="s">
        <v>1662</v>
      </c>
      <c r="B17" s="229" t="s">
        <v>1830</v>
      </c>
      <c r="C17" s="243">
        <v>1</v>
      </c>
      <c r="D17" s="243">
        <v>0</v>
      </c>
      <c r="E17" s="223" t="s">
        <v>44</v>
      </c>
      <c r="F17" s="338">
        <v>0</v>
      </c>
      <c r="G17" s="202">
        <f>C17*F17</f>
        <v>0</v>
      </c>
      <c r="H17" s="202">
        <f>D17*F17</f>
        <v>0</v>
      </c>
      <c r="J17" s="202"/>
    </row>
    <row r="18" spans="1:10" ht="178.5">
      <c r="A18" s="230"/>
      <c r="B18" s="229" t="s">
        <v>1831</v>
      </c>
      <c r="C18" s="243"/>
      <c r="D18" s="243"/>
      <c r="E18" s="223"/>
      <c r="F18" s="338"/>
      <c r="G18" s="202"/>
      <c r="H18" s="202"/>
      <c r="J18" s="202"/>
    </row>
    <row r="19" spans="1:10" ht="127.5">
      <c r="A19" s="230" t="s">
        <v>1661</v>
      </c>
      <c r="B19" s="229" t="s">
        <v>1660</v>
      </c>
      <c r="C19" s="243">
        <v>2</v>
      </c>
      <c r="D19" s="243">
        <v>0</v>
      </c>
      <c r="E19" s="223" t="s">
        <v>44</v>
      </c>
      <c r="F19" s="338">
        <v>0</v>
      </c>
      <c r="G19" s="202">
        <f>C19*F19</f>
        <v>0</v>
      </c>
      <c r="H19" s="202">
        <f>D19*F19</f>
        <v>0</v>
      </c>
      <c r="J19" s="202"/>
    </row>
    <row r="20" spans="1:10" ht="89.25">
      <c r="A20" s="230"/>
      <c r="B20" s="229" t="s">
        <v>1659</v>
      </c>
      <c r="C20" s="243"/>
      <c r="D20" s="243"/>
      <c r="E20" s="223"/>
      <c r="F20" s="338"/>
      <c r="G20" s="202"/>
      <c r="H20" s="202"/>
      <c r="J20" s="202"/>
    </row>
    <row r="21" spans="1:10" ht="165.75">
      <c r="A21" s="230" t="s">
        <v>1658</v>
      </c>
      <c r="B21" s="229" t="s">
        <v>1832</v>
      </c>
      <c r="C21" s="243">
        <v>1</v>
      </c>
      <c r="D21" s="243">
        <v>0</v>
      </c>
      <c r="E21" s="223" t="s">
        <v>44</v>
      </c>
      <c r="F21" s="338">
        <v>0</v>
      </c>
      <c r="G21" s="202">
        <f>C21*F21</f>
        <v>0</v>
      </c>
      <c r="H21" s="202">
        <f>D21*F21</f>
        <v>0</v>
      </c>
      <c r="J21" s="202"/>
    </row>
    <row r="22" spans="1:10" ht="114.75">
      <c r="A22" s="230"/>
      <c r="B22" s="229" t="s">
        <v>1657</v>
      </c>
      <c r="C22" s="243"/>
      <c r="D22" s="243"/>
      <c r="E22" s="223"/>
      <c r="F22" s="338"/>
      <c r="G22" s="202"/>
      <c r="H22" s="202"/>
      <c r="J22" s="202"/>
    </row>
    <row r="23" spans="1:10" ht="127.5">
      <c r="A23" s="230" t="s">
        <v>1656</v>
      </c>
      <c r="B23" s="229" t="s">
        <v>1655</v>
      </c>
      <c r="C23" s="243">
        <v>1</v>
      </c>
      <c r="D23" s="243">
        <v>0</v>
      </c>
      <c r="E23" s="223" t="s">
        <v>44</v>
      </c>
      <c r="F23" s="338">
        <v>0</v>
      </c>
      <c r="G23" s="202">
        <f t="shared" ref="G23:G28" si="0">C23*F23</f>
        <v>0</v>
      </c>
      <c r="H23" s="202">
        <f t="shared" ref="H23:H28" si="1">D23*F23</f>
        <v>0</v>
      </c>
      <c r="J23" s="202"/>
    </row>
    <row r="24" spans="1:10" ht="89.25">
      <c r="A24" s="230" t="s">
        <v>1654</v>
      </c>
      <c r="B24" s="229" t="s">
        <v>1653</v>
      </c>
      <c r="C24" s="243">
        <v>1</v>
      </c>
      <c r="D24" s="243">
        <v>0</v>
      </c>
      <c r="E24" s="223" t="s">
        <v>44</v>
      </c>
      <c r="F24" s="338">
        <v>0</v>
      </c>
      <c r="G24" s="202">
        <f t="shared" si="0"/>
        <v>0</v>
      </c>
      <c r="H24" s="202">
        <f t="shared" si="1"/>
        <v>0</v>
      </c>
      <c r="J24" s="202"/>
    </row>
    <row r="25" spans="1:10" ht="63.75">
      <c r="A25" s="230" t="s">
        <v>1652</v>
      </c>
      <c r="B25" s="229" t="s">
        <v>1651</v>
      </c>
      <c r="C25" s="243">
        <v>1</v>
      </c>
      <c r="D25" s="243">
        <v>0</v>
      </c>
      <c r="E25" s="223" t="s">
        <v>28</v>
      </c>
      <c r="F25" s="338">
        <v>0</v>
      </c>
      <c r="G25" s="202">
        <f t="shared" si="0"/>
        <v>0</v>
      </c>
      <c r="H25" s="202">
        <f t="shared" si="1"/>
        <v>0</v>
      </c>
      <c r="J25" s="202"/>
    </row>
    <row r="26" spans="1:10" ht="242.25">
      <c r="A26" s="230" t="s">
        <v>1650</v>
      </c>
      <c r="B26" s="229" t="s">
        <v>1649</v>
      </c>
      <c r="C26" s="243">
        <v>1</v>
      </c>
      <c r="D26" s="243">
        <v>0</v>
      </c>
      <c r="E26" s="223" t="s">
        <v>44</v>
      </c>
      <c r="F26" s="338">
        <v>0</v>
      </c>
      <c r="G26" s="202">
        <f t="shared" si="0"/>
        <v>0</v>
      </c>
      <c r="H26" s="202">
        <f t="shared" si="1"/>
        <v>0</v>
      </c>
      <c r="J26" s="202"/>
    </row>
    <row r="27" spans="1:10" ht="63.75">
      <c r="A27" s="230" t="s">
        <v>1648</v>
      </c>
      <c r="B27" s="229" t="s">
        <v>1647</v>
      </c>
      <c r="C27" s="243">
        <v>1</v>
      </c>
      <c r="D27" s="243">
        <v>0</v>
      </c>
      <c r="E27" s="223" t="s">
        <v>44</v>
      </c>
      <c r="F27" s="338">
        <v>0</v>
      </c>
      <c r="G27" s="202">
        <f t="shared" si="0"/>
        <v>0</v>
      </c>
      <c r="H27" s="202">
        <f t="shared" si="1"/>
        <v>0</v>
      </c>
      <c r="J27" s="202"/>
    </row>
    <row r="28" spans="1:10" ht="38.25">
      <c r="A28" s="230" t="s">
        <v>1646</v>
      </c>
      <c r="B28" s="229" t="s">
        <v>1645</v>
      </c>
      <c r="C28" s="243">
        <v>20</v>
      </c>
      <c r="D28" s="243">
        <v>0</v>
      </c>
      <c r="E28" s="223" t="s">
        <v>1255</v>
      </c>
      <c r="F28" s="338">
        <v>0</v>
      </c>
      <c r="G28" s="202">
        <f t="shared" si="0"/>
        <v>0</v>
      </c>
      <c r="H28" s="202">
        <f t="shared" si="1"/>
        <v>0</v>
      </c>
      <c r="J28" s="202"/>
    </row>
    <row r="29" spans="1:10" ht="229.5">
      <c r="A29" s="230"/>
      <c r="B29" s="229" t="s">
        <v>1644</v>
      </c>
      <c r="C29" s="243"/>
      <c r="D29" s="243"/>
      <c r="E29" s="223"/>
      <c r="F29" s="338"/>
      <c r="G29" s="202"/>
      <c r="H29" s="202"/>
      <c r="J29" s="202"/>
    </row>
    <row r="30" spans="1:10" ht="25.5">
      <c r="A30" s="230" t="s">
        <v>1643</v>
      </c>
      <c r="B30" s="229" t="s">
        <v>1642</v>
      </c>
      <c r="C30" s="243">
        <v>10</v>
      </c>
      <c r="D30" s="243">
        <v>0</v>
      </c>
      <c r="E30" s="223" t="s">
        <v>1255</v>
      </c>
      <c r="F30" s="338">
        <v>0</v>
      </c>
      <c r="G30" s="202">
        <f t="shared" ref="G30:G35" si="2">C30*F30</f>
        <v>0</v>
      </c>
      <c r="H30" s="202">
        <f t="shared" ref="H30:H35" si="3">D30*F30</f>
        <v>0</v>
      </c>
      <c r="J30" s="202"/>
    </row>
    <row r="31" spans="1:10" ht="25.5">
      <c r="A31" s="230" t="s">
        <v>1641</v>
      </c>
      <c r="B31" s="229" t="s">
        <v>1640</v>
      </c>
      <c r="C31" s="243">
        <v>10</v>
      </c>
      <c r="D31" s="243">
        <v>0</v>
      </c>
      <c r="E31" s="223" t="s">
        <v>1255</v>
      </c>
      <c r="F31" s="338">
        <v>0</v>
      </c>
      <c r="G31" s="202">
        <f t="shared" si="2"/>
        <v>0</v>
      </c>
      <c r="H31" s="202">
        <f t="shared" si="3"/>
        <v>0</v>
      </c>
      <c r="J31" s="202"/>
    </row>
    <row r="32" spans="1:10" ht="25.5">
      <c r="A32" s="230" t="s">
        <v>1639</v>
      </c>
      <c r="B32" s="229" t="s">
        <v>1638</v>
      </c>
      <c r="C32" s="243">
        <v>10</v>
      </c>
      <c r="D32" s="243">
        <v>0</v>
      </c>
      <c r="E32" s="223" t="s">
        <v>1255</v>
      </c>
      <c r="F32" s="338">
        <v>0</v>
      </c>
      <c r="G32" s="202">
        <f t="shared" si="2"/>
        <v>0</v>
      </c>
      <c r="H32" s="202">
        <f t="shared" si="3"/>
        <v>0</v>
      </c>
      <c r="J32" s="202"/>
    </row>
    <row r="33" spans="1:10" ht="38.25">
      <c r="A33" s="230" t="s">
        <v>1637</v>
      </c>
      <c r="B33" s="229" t="s">
        <v>1636</v>
      </c>
      <c r="C33" s="243">
        <v>10</v>
      </c>
      <c r="D33" s="243">
        <v>0</v>
      </c>
      <c r="E33" s="223" t="s">
        <v>1255</v>
      </c>
      <c r="F33" s="338">
        <v>0</v>
      </c>
      <c r="G33" s="202">
        <f t="shared" si="2"/>
        <v>0</v>
      </c>
      <c r="H33" s="202">
        <f t="shared" si="3"/>
        <v>0</v>
      </c>
      <c r="J33" s="202"/>
    </row>
    <row r="34" spans="1:10" ht="38.25">
      <c r="A34" s="230" t="s">
        <v>1635</v>
      </c>
      <c r="B34" s="229" t="s">
        <v>1634</v>
      </c>
      <c r="C34" s="243">
        <v>1</v>
      </c>
      <c r="D34" s="243">
        <v>0</v>
      </c>
      <c r="E34" s="223" t="s">
        <v>28</v>
      </c>
      <c r="F34" s="338">
        <v>0</v>
      </c>
      <c r="G34" s="202">
        <f t="shared" si="2"/>
        <v>0</v>
      </c>
      <c r="H34" s="202">
        <f t="shared" si="3"/>
        <v>0</v>
      </c>
      <c r="J34" s="202"/>
    </row>
    <row r="35" spans="1:10" ht="25.5">
      <c r="A35" s="230" t="s">
        <v>1633</v>
      </c>
      <c r="B35" s="229" t="s">
        <v>1632</v>
      </c>
      <c r="C35" s="243">
        <v>1</v>
      </c>
      <c r="D35" s="243">
        <v>0</v>
      </c>
      <c r="E35" s="223" t="s">
        <v>1435</v>
      </c>
      <c r="F35" s="338">
        <v>0</v>
      </c>
      <c r="G35" s="202">
        <f t="shared" si="2"/>
        <v>0</v>
      </c>
      <c r="H35" s="202">
        <f t="shared" si="3"/>
        <v>0</v>
      </c>
      <c r="J35" s="202"/>
    </row>
    <row r="36" spans="1:10" ht="102">
      <c r="A36" s="230"/>
      <c r="B36" s="229" t="s">
        <v>1833</v>
      </c>
      <c r="C36" s="243"/>
      <c r="D36" s="243"/>
      <c r="E36" s="223"/>
      <c r="F36" s="338"/>
      <c r="G36" s="202"/>
      <c r="H36" s="202"/>
      <c r="J36" s="202"/>
    </row>
    <row r="37" spans="1:10" ht="102">
      <c r="A37" s="230" t="s">
        <v>1631</v>
      </c>
      <c r="B37" s="229" t="s">
        <v>1630</v>
      </c>
      <c r="C37" s="243">
        <v>1</v>
      </c>
      <c r="D37" s="243">
        <v>0</v>
      </c>
      <c r="E37" s="223" t="s">
        <v>44</v>
      </c>
      <c r="F37" s="338">
        <v>0</v>
      </c>
      <c r="G37" s="202">
        <f>C37*F37</f>
        <v>0</v>
      </c>
      <c r="H37" s="202">
        <f>D37*F37</f>
        <v>0</v>
      </c>
      <c r="J37" s="202"/>
    </row>
    <row r="38" spans="1:10" ht="216.75">
      <c r="A38" s="230" t="s">
        <v>1629</v>
      </c>
      <c r="B38" s="229" t="s">
        <v>1628</v>
      </c>
      <c r="C38" s="243">
        <v>1</v>
      </c>
      <c r="D38" s="243">
        <v>0</v>
      </c>
      <c r="E38" s="223" t="s">
        <v>28</v>
      </c>
      <c r="F38" s="338">
        <v>0</v>
      </c>
      <c r="G38" s="202">
        <f>C38*F38</f>
        <v>0</v>
      </c>
      <c r="H38" s="202">
        <f>D38*F38</f>
        <v>0</v>
      </c>
      <c r="J38" s="202"/>
    </row>
    <row r="39" spans="1:10" ht="255">
      <c r="A39" s="230" t="s">
        <v>1627</v>
      </c>
      <c r="B39" s="229" t="s">
        <v>1834</v>
      </c>
      <c r="C39" s="243">
        <v>2</v>
      </c>
      <c r="D39" s="243">
        <v>0</v>
      </c>
      <c r="E39" s="223" t="s">
        <v>44</v>
      </c>
      <c r="F39" s="338">
        <v>0</v>
      </c>
      <c r="G39" s="202">
        <f>C39*F39</f>
        <v>0</v>
      </c>
      <c r="H39" s="202">
        <f>D39*F39</f>
        <v>0</v>
      </c>
      <c r="J39" s="202"/>
    </row>
    <row r="40" spans="1:10" ht="51">
      <c r="A40" s="230" t="s">
        <v>1626</v>
      </c>
      <c r="B40" s="229" t="s">
        <v>1835</v>
      </c>
      <c r="C40" s="243">
        <v>4</v>
      </c>
      <c r="D40" s="243">
        <v>0</v>
      </c>
      <c r="E40" s="223" t="s">
        <v>44</v>
      </c>
      <c r="F40" s="338">
        <v>0</v>
      </c>
      <c r="G40" s="202">
        <f>C40*F40</f>
        <v>0</v>
      </c>
      <c r="H40" s="202">
        <f>D40*F40</f>
        <v>0</v>
      </c>
      <c r="J40" s="202"/>
    </row>
    <row r="41" spans="1:10" s="247" customFormat="1" ht="255">
      <c r="A41" s="277"/>
      <c r="B41" s="278" t="s">
        <v>1625</v>
      </c>
      <c r="C41" s="279"/>
      <c r="D41" s="279"/>
      <c r="E41" s="279"/>
      <c r="F41" s="339"/>
      <c r="G41" s="269"/>
      <c r="H41" s="269"/>
      <c r="J41" s="269"/>
    </row>
    <row r="42" spans="1:10" s="247" customFormat="1" ht="293.25">
      <c r="A42" s="271" t="s">
        <v>1624</v>
      </c>
      <c r="B42" s="278" t="s">
        <v>1623</v>
      </c>
      <c r="C42" s="279">
        <v>0</v>
      </c>
      <c r="D42" s="279">
        <v>2</v>
      </c>
      <c r="E42" s="279" t="s">
        <v>44</v>
      </c>
      <c r="F42" s="339">
        <v>0</v>
      </c>
      <c r="G42" s="269">
        <f>C42*F42</f>
        <v>0</v>
      </c>
      <c r="H42" s="269">
        <f>D42*F42</f>
        <v>0</v>
      </c>
      <c r="J42" s="269"/>
    </row>
    <row r="43" spans="1:10" s="247" customFormat="1" ht="114.75">
      <c r="A43" s="277" t="s">
        <v>1622</v>
      </c>
      <c r="B43" s="278" t="s">
        <v>1621</v>
      </c>
      <c r="C43" s="279">
        <v>0</v>
      </c>
      <c r="D43" s="279">
        <v>2</v>
      </c>
      <c r="E43" s="279" t="s">
        <v>44</v>
      </c>
      <c r="F43" s="339">
        <v>0</v>
      </c>
      <c r="G43" s="269">
        <f>C43*F43</f>
        <v>0</v>
      </c>
      <c r="H43" s="269">
        <f>D43*F43</f>
        <v>0</v>
      </c>
      <c r="J43" s="269"/>
    </row>
    <row r="44" spans="1:10" s="247" customFormat="1" ht="242.25">
      <c r="A44" s="277" t="s">
        <v>1620</v>
      </c>
      <c r="B44" s="278" t="s">
        <v>1619</v>
      </c>
      <c r="C44" s="279">
        <v>0</v>
      </c>
      <c r="D44" s="279">
        <v>2</v>
      </c>
      <c r="E44" s="279" t="s">
        <v>44</v>
      </c>
      <c r="F44" s="339">
        <v>0</v>
      </c>
      <c r="G44" s="269">
        <f>C44*F44</f>
        <v>0</v>
      </c>
      <c r="H44" s="269">
        <f>D44*F44</f>
        <v>0</v>
      </c>
      <c r="J44" s="269"/>
    </row>
    <row r="45" spans="1:10" s="247" customFormat="1" ht="38.25">
      <c r="A45" s="277" t="s">
        <v>1618</v>
      </c>
      <c r="B45" s="278" t="s">
        <v>1617</v>
      </c>
      <c r="C45" s="279">
        <v>0</v>
      </c>
      <c r="D45" s="279">
        <v>0</v>
      </c>
      <c r="E45" s="279" t="s">
        <v>28</v>
      </c>
      <c r="F45" s="339">
        <v>0</v>
      </c>
      <c r="G45" s="269">
        <f>C45*F45</f>
        <v>0</v>
      </c>
      <c r="H45" s="269">
        <f>D45*F45</f>
        <v>0</v>
      </c>
      <c r="J45" s="269"/>
    </row>
    <row r="46" spans="1:10" s="247" customFormat="1" ht="255">
      <c r="A46" s="277"/>
      <c r="B46" s="278" t="s">
        <v>1616</v>
      </c>
      <c r="C46" s="279">
        <v>0</v>
      </c>
      <c r="D46" s="279">
        <v>2</v>
      </c>
      <c r="E46" s="279" t="s">
        <v>44</v>
      </c>
      <c r="F46" s="339">
        <v>0</v>
      </c>
      <c r="G46" s="269">
        <f>C46*F46</f>
        <v>0</v>
      </c>
      <c r="H46" s="269">
        <f>D46*F46</f>
        <v>0</v>
      </c>
      <c r="J46" s="269"/>
    </row>
    <row r="47" spans="1:10" s="247" customFormat="1" ht="38.25">
      <c r="A47" s="277"/>
      <c r="B47" s="278" t="s">
        <v>1615</v>
      </c>
      <c r="C47" s="279"/>
      <c r="D47" s="279"/>
      <c r="E47" s="279"/>
      <c r="F47" s="339"/>
      <c r="G47" s="269"/>
      <c r="H47" s="269"/>
      <c r="J47" s="269"/>
    </row>
    <row r="48" spans="1:10" s="247" customFormat="1" ht="25.5">
      <c r="A48" s="277" t="s">
        <v>1614</v>
      </c>
      <c r="B48" s="278" t="s">
        <v>1613</v>
      </c>
      <c r="C48" s="279">
        <v>0</v>
      </c>
      <c r="D48" s="279">
        <v>2</v>
      </c>
      <c r="E48" s="279" t="s">
        <v>1255</v>
      </c>
      <c r="F48" s="339">
        <v>0</v>
      </c>
      <c r="G48" s="269">
        <f>C48*F48</f>
        <v>0</v>
      </c>
      <c r="H48" s="269">
        <f>D48*F48</f>
        <v>0</v>
      </c>
      <c r="J48" s="269"/>
    </row>
    <row r="49" spans="1:10" s="247" customFormat="1" ht="76.5">
      <c r="A49" s="277" t="s">
        <v>1612</v>
      </c>
      <c r="B49" s="278" t="s">
        <v>1611</v>
      </c>
      <c r="C49" s="279">
        <v>0</v>
      </c>
      <c r="D49" s="279">
        <v>2</v>
      </c>
      <c r="E49" s="279" t="s">
        <v>44</v>
      </c>
      <c r="F49" s="339">
        <v>0</v>
      </c>
      <c r="G49" s="269">
        <f>C49*F49</f>
        <v>0</v>
      </c>
      <c r="H49" s="269">
        <f>D49*F49</f>
        <v>0</v>
      </c>
      <c r="J49" s="269"/>
    </row>
    <row r="50" spans="1:10">
      <c r="A50" s="268"/>
      <c r="B50" s="267"/>
      <c r="C50" s="266"/>
      <c r="D50" s="266"/>
      <c r="E50" s="265"/>
      <c r="F50" s="338"/>
      <c r="G50" s="202"/>
      <c r="H50" s="202"/>
      <c r="J50" s="202"/>
    </row>
    <row r="51" spans="1:10">
      <c r="A51" s="230"/>
      <c r="B51" s="229"/>
      <c r="C51" s="243"/>
      <c r="D51" s="243"/>
      <c r="E51" s="223"/>
      <c r="F51" s="338"/>
      <c r="G51" s="202"/>
      <c r="H51" s="202"/>
      <c r="J51" s="202"/>
    </row>
    <row r="52" spans="1:10">
      <c r="A52" s="230"/>
      <c r="B52" s="229"/>
      <c r="C52" s="243"/>
      <c r="D52" s="243"/>
      <c r="E52" s="223"/>
      <c r="F52" s="338"/>
      <c r="G52" s="202"/>
      <c r="H52" s="202"/>
      <c r="J52" s="202"/>
    </row>
    <row r="53" spans="1:10">
      <c r="A53" s="227" t="s">
        <v>1610</v>
      </c>
      <c r="B53" s="225" t="s">
        <v>1609</v>
      </c>
      <c r="C53" s="246"/>
      <c r="D53" s="246"/>
      <c r="E53" s="245"/>
      <c r="F53" s="337"/>
      <c r="G53" s="202"/>
      <c r="H53" s="202"/>
      <c r="J53" s="202"/>
    </row>
    <row r="54" spans="1:10" ht="178.5">
      <c r="A54" s="230" t="s">
        <v>1608</v>
      </c>
      <c r="B54" s="229" t="s">
        <v>1607</v>
      </c>
      <c r="C54" s="243">
        <v>350</v>
      </c>
      <c r="D54" s="243">
        <v>0</v>
      </c>
      <c r="E54" s="223" t="s">
        <v>48</v>
      </c>
      <c r="F54" s="338">
        <v>0</v>
      </c>
      <c r="G54" s="202">
        <f>C54*F54</f>
        <v>0</v>
      </c>
      <c r="H54" s="202">
        <f>D54*F54</f>
        <v>0</v>
      </c>
      <c r="J54" s="202"/>
    </row>
    <row r="55" spans="1:10" ht="127.5">
      <c r="A55" s="230"/>
      <c r="B55" s="229" t="s">
        <v>1606</v>
      </c>
      <c r="C55" s="243"/>
      <c r="D55" s="243"/>
      <c r="E55" s="223"/>
      <c r="F55" s="338"/>
      <c r="G55" s="202"/>
      <c r="H55" s="202"/>
      <c r="J55" s="202"/>
    </row>
    <row r="56" spans="1:10" s="247" customFormat="1">
      <c r="A56" s="271" t="s">
        <v>1605</v>
      </c>
      <c r="B56" s="272" t="s">
        <v>1604</v>
      </c>
      <c r="C56" s="244">
        <v>540</v>
      </c>
      <c r="D56" s="244">
        <v>0</v>
      </c>
      <c r="E56" s="270" t="s">
        <v>1255</v>
      </c>
      <c r="F56" s="339">
        <v>0</v>
      </c>
      <c r="G56" s="269">
        <f t="shared" ref="G56:G64" si="4">C56*F56</f>
        <v>0</v>
      </c>
      <c r="H56" s="269">
        <f t="shared" ref="H56:H64" si="5">D56*F56</f>
        <v>0</v>
      </c>
      <c r="J56" s="269"/>
    </row>
    <row r="57" spans="1:10">
      <c r="A57" s="230" t="s">
        <v>1603</v>
      </c>
      <c r="B57" s="229" t="s">
        <v>1602</v>
      </c>
      <c r="C57" s="243">
        <v>40</v>
      </c>
      <c r="D57" s="243">
        <v>0</v>
      </c>
      <c r="E57" s="223" t="s">
        <v>1255</v>
      </c>
      <c r="F57" s="338">
        <v>0</v>
      </c>
      <c r="G57" s="202">
        <f t="shared" si="4"/>
        <v>0</v>
      </c>
      <c r="H57" s="202">
        <f t="shared" si="5"/>
        <v>0</v>
      </c>
      <c r="J57" s="202"/>
    </row>
    <row r="58" spans="1:10" s="247" customFormat="1">
      <c r="A58" s="271" t="s">
        <v>1601</v>
      </c>
      <c r="B58" s="272" t="s">
        <v>1600</v>
      </c>
      <c r="C58" s="244">
        <v>155</v>
      </c>
      <c r="D58" s="244">
        <v>0</v>
      </c>
      <c r="E58" s="270" t="s">
        <v>1255</v>
      </c>
      <c r="F58" s="339">
        <v>0</v>
      </c>
      <c r="G58" s="269">
        <f t="shared" si="4"/>
        <v>0</v>
      </c>
      <c r="H58" s="269">
        <f t="shared" si="5"/>
        <v>0</v>
      </c>
      <c r="J58" s="269"/>
    </row>
    <row r="59" spans="1:10">
      <c r="A59" s="230" t="s">
        <v>1599</v>
      </c>
      <c r="B59" s="229" t="s">
        <v>1598</v>
      </c>
      <c r="C59" s="243">
        <v>10</v>
      </c>
      <c r="D59" s="243">
        <v>0</v>
      </c>
      <c r="E59" s="223" t="s">
        <v>1255</v>
      </c>
      <c r="F59" s="338">
        <v>0</v>
      </c>
      <c r="G59" s="202">
        <f t="shared" si="4"/>
        <v>0</v>
      </c>
      <c r="H59" s="202">
        <f t="shared" si="5"/>
        <v>0</v>
      </c>
      <c r="J59" s="202"/>
    </row>
    <row r="60" spans="1:10">
      <c r="A60" s="230" t="s">
        <v>1597</v>
      </c>
      <c r="B60" s="229" t="s">
        <v>1596</v>
      </c>
      <c r="C60" s="243">
        <v>8</v>
      </c>
      <c r="D60" s="243">
        <v>0</v>
      </c>
      <c r="E60" s="223" t="s">
        <v>1255</v>
      </c>
      <c r="F60" s="338">
        <v>0</v>
      </c>
      <c r="G60" s="202">
        <f t="shared" si="4"/>
        <v>0</v>
      </c>
      <c r="H60" s="202">
        <f t="shared" si="5"/>
        <v>0</v>
      </c>
      <c r="J60" s="202"/>
    </row>
    <row r="61" spans="1:10">
      <c r="A61" s="230" t="s">
        <v>1595</v>
      </c>
      <c r="B61" s="229" t="s">
        <v>1594</v>
      </c>
      <c r="C61" s="243">
        <v>12</v>
      </c>
      <c r="D61" s="243">
        <v>0</v>
      </c>
      <c r="E61" s="223" t="s">
        <v>1255</v>
      </c>
      <c r="F61" s="338">
        <v>0</v>
      </c>
      <c r="G61" s="202">
        <f t="shared" si="4"/>
        <v>0</v>
      </c>
      <c r="H61" s="202">
        <f t="shared" si="5"/>
        <v>0</v>
      </c>
      <c r="J61" s="202"/>
    </row>
    <row r="62" spans="1:10">
      <c r="A62" s="230" t="s">
        <v>1593</v>
      </c>
      <c r="B62" s="229" t="s">
        <v>1592</v>
      </c>
      <c r="C62" s="243">
        <v>6</v>
      </c>
      <c r="D62" s="243">
        <v>0</v>
      </c>
      <c r="E62" s="223" t="s">
        <v>1255</v>
      </c>
      <c r="F62" s="338">
        <v>0</v>
      </c>
      <c r="G62" s="202">
        <f t="shared" si="4"/>
        <v>0</v>
      </c>
      <c r="H62" s="202">
        <f t="shared" si="5"/>
        <v>0</v>
      </c>
      <c r="J62" s="202"/>
    </row>
    <row r="63" spans="1:10">
      <c r="A63" s="230" t="s">
        <v>1591</v>
      </c>
      <c r="B63" s="229" t="s">
        <v>1590</v>
      </c>
      <c r="C63" s="243">
        <v>7</v>
      </c>
      <c r="D63" s="243">
        <v>0</v>
      </c>
      <c r="E63" s="223" t="s">
        <v>1255</v>
      </c>
      <c r="F63" s="338">
        <v>0</v>
      </c>
      <c r="G63" s="202">
        <f t="shared" si="4"/>
        <v>0</v>
      </c>
      <c r="H63" s="202">
        <f t="shared" si="5"/>
        <v>0</v>
      </c>
      <c r="J63" s="202"/>
    </row>
    <row r="64" spans="1:10">
      <c r="A64" s="230" t="s">
        <v>1589</v>
      </c>
      <c r="B64" s="229" t="s">
        <v>1588</v>
      </c>
      <c r="C64" s="243">
        <v>5</v>
      </c>
      <c r="D64" s="243">
        <v>0</v>
      </c>
      <c r="E64" s="223" t="s">
        <v>1255</v>
      </c>
      <c r="F64" s="338">
        <v>0</v>
      </c>
      <c r="G64" s="202">
        <f t="shared" si="4"/>
        <v>0</v>
      </c>
      <c r="H64" s="202">
        <f t="shared" si="5"/>
        <v>0</v>
      </c>
      <c r="J64" s="202"/>
    </row>
    <row r="65" spans="1:10" ht="204">
      <c r="A65" s="230"/>
      <c r="B65" s="229" t="s">
        <v>1587</v>
      </c>
      <c r="C65" s="243"/>
      <c r="D65" s="243"/>
      <c r="E65" s="223"/>
      <c r="F65" s="338"/>
      <c r="G65" s="202"/>
      <c r="H65" s="202"/>
      <c r="J65" s="202"/>
    </row>
    <row r="66" spans="1:10" s="247" customFormat="1" ht="25.5">
      <c r="A66" s="271" t="s">
        <v>1586</v>
      </c>
      <c r="B66" s="272" t="s">
        <v>1585</v>
      </c>
      <c r="C66" s="244">
        <v>130</v>
      </c>
      <c r="D66" s="244">
        <v>2</v>
      </c>
      <c r="E66" s="270" t="s">
        <v>32</v>
      </c>
      <c r="F66" s="339">
        <v>0</v>
      </c>
      <c r="G66" s="269">
        <f t="shared" ref="G66:G71" si="6">C66*F66</f>
        <v>0</v>
      </c>
      <c r="H66" s="269">
        <f t="shared" ref="H66:H71" si="7">D66*F66</f>
        <v>0</v>
      </c>
      <c r="J66" s="269"/>
    </row>
    <row r="67" spans="1:10" s="247" customFormat="1" ht="25.5">
      <c r="A67" s="271" t="s">
        <v>1584</v>
      </c>
      <c r="B67" s="272" t="s">
        <v>1583</v>
      </c>
      <c r="C67" s="244">
        <v>160</v>
      </c>
      <c r="D67" s="244">
        <v>2</v>
      </c>
      <c r="E67" s="270" t="s">
        <v>32</v>
      </c>
      <c r="F67" s="339">
        <v>0</v>
      </c>
      <c r="G67" s="269">
        <f t="shared" si="6"/>
        <v>0</v>
      </c>
      <c r="H67" s="269">
        <f t="shared" si="7"/>
        <v>0</v>
      </c>
      <c r="J67" s="269"/>
    </row>
    <row r="68" spans="1:10" ht="25.5">
      <c r="A68" s="230" t="s">
        <v>1582</v>
      </c>
      <c r="B68" s="229" t="s">
        <v>1581</v>
      </c>
      <c r="C68" s="243">
        <v>100</v>
      </c>
      <c r="D68" s="243">
        <v>0</v>
      </c>
      <c r="E68" s="223" t="s">
        <v>32</v>
      </c>
      <c r="F68" s="338">
        <v>0</v>
      </c>
      <c r="G68" s="202">
        <f t="shared" si="6"/>
        <v>0</v>
      </c>
      <c r="H68" s="202">
        <f t="shared" si="7"/>
        <v>0</v>
      </c>
      <c r="J68" s="202"/>
    </row>
    <row r="69" spans="1:10" ht="25.5">
      <c r="A69" s="230" t="s">
        <v>1580</v>
      </c>
      <c r="B69" s="229" t="s">
        <v>1579</v>
      </c>
      <c r="C69" s="243">
        <v>15</v>
      </c>
      <c r="D69" s="243">
        <v>0</v>
      </c>
      <c r="E69" s="223" t="s">
        <v>32</v>
      </c>
      <c r="F69" s="338">
        <v>0</v>
      </c>
      <c r="G69" s="202">
        <f t="shared" si="6"/>
        <v>0</v>
      </c>
      <c r="H69" s="202">
        <f t="shared" si="7"/>
        <v>0</v>
      </c>
      <c r="J69" s="202"/>
    </row>
    <row r="70" spans="1:10" ht="38.25">
      <c r="A70" s="230" t="s">
        <v>1578</v>
      </c>
      <c r="B70" s="229" t="s">
        <v>1577</v>
      </c>
      <c r="C70" s="243">
        <v>3</v>
      </c>
      <c r="D70" s="243">
        <v>0</v>
      </c>
      <c r="E70" s="223" t="s">
        <v>32</v>
      </c>
      <c r="F70" s="338">
        <v>0</v>
      </c>
      <c r="G70" s="202">
        <f t="shared" si="6"/>
        <v>0</v>
      </c>
      <c r="H70" s="202">
        <f t="shared" si="7"/>
        <v>0</v>
      </c>
      <c r="J70" s="202"/>
    </row>
    <row r="71" spans="1:10" ht="127.5">
      <c r="A71" s="230" t="s">
        <v>1576</v>
      </c>
      <c r="B71" s="229" t="s">
        <v>1575</v>
      </c>
      <c r="C71" s="243">
        <v>1</v>
      </c>
      <c r="D71" s="243">
        <v>0</v>
      </c>
      <c r="E71" s="223" t="s">
        <v>44</v>
      </c>
      <c r="F71" s="338">
        <v>0</v>
      </c>
      <c r="G71" s="202">
        <f t="shared" si="6"/>
        <v>0</v>
      </c>
      <c r="H71" s="202">
        <f t="shared" si="7"/>
        <v>0</v>
      </c>
      <c r="J71" s="202"/>
    </row>
    <row r="72" spans="1:10" ht="63.75">
      <c r="A72" s="230"/>
      <c r="B72" s="229" t="s">
        <v>1574</v>
      </c>
      <c r="C72" s="243"/>
      <c r="D72" s="243"/>
      <c r="E72" s="223"/>
      <c r="F72" s="338"/>
      <c r="G72" s="202"/>
      <c r="H72" s="202"/>
      <c r="J72" s="202"/>
    </row>
    <row r="73" spans="1:10" ht="63.75">
      <c r="A73" s="230" t="s">
        <v>1573</v>
      </c>
      <c r="B73" s="229" t="s">
        <v>1572</v>
      </c>
      <c r="C73" s="243">
        <v>1</v>
      </c>
      <c r="D73" s="243">
        <v>0</v>
      </c>
      <c r="E73" s="223" t="s">
        <v>44</v>
      </c>
      <c r="F73" s="338">
        <v>0</v>
      </c>
      <c r="G73" s="202">
        <f>C73*F73</f>
        <v>0</v>
      </c>
      <c r="H73" s="202">
        <f>D73*F73</f>
        <v>0</v>
      </c>
      <c r="J73" s="202"/>
    </row>
    <row r="74" spans="1:10" ht="102">
      <c r="A74" s="230"/>
      <c r="B74" s="229" t="s">
        <v>1571</v>
      </c>
      <c r="C74" s="243"/>
      <c r="D74" s="243"/>
      <c r="E74" s="223"/>
      <c r="F74" s="338"/>
      <c r="G74" s="202"/>
      <c r="H74" s="202"/>
      <c r="J74" s="202"/>
    </row>
    <row r="75" spans="1:10">
      <c r="A75" s="230" t="s">
        <v>1570</v>
      </c>
      <c r="B75" s="229" t="s">
        <v>1569</v>
      </c>
      <c r="C75" s="243">
        <v>3</v>
      </c>
      <c r="D75" s="243">
        <v>0</v>
      </c>
      <c r="E75" s="223" t="s">
        <v>44</v>
      </c>
      <c r="F75" s="338">
        <v>0</v>
      </c>
      <c r="G75" s="202">
        <f>C75*F75</f>
        <v>0</v>
      </c>
      <c r="H75" s="202">
        <f>D75*F75</f>
        <v>0</v>
      </c>
      <c r="J75" s="202"/>
    </row>
    <row r="76" spans="1:10">
      <c r="A76" s="230" t="s">
        <v>1568</v>
      </c>
      <c r="B76" s="229" t="s">
        <v>1567</v>
      </c>
      <c r="C76" s="243">
        <v>18</v>
      </c>
      <c r="D76" s="243">
        <v>0</v>
      </c>
      <c r="E76" s="223" t="s">
        <v>44</v>
      </c>
      <c r="F76" s="338">
        <v>0</v>
      </c>
      <c r="G76" s="202">
        <f>C76*F76</f>
        <v>0</v>
      </c>
      <c r="H76" s="202">
        <f>D76*F76</f>
        <v>0</v>
      </c>
      <c r="J76" s="202"/>
    </row>
    <row r="77" spans="1:10" ht="63.75">
      <c r="A77" s="230" t="s">
        <v>1566</v>
      </c>
      <c r="B77" s="229" t="s">
        <v>1565</v>
      </c>
      <c r="C77" s="243">
        <v>4</v>
      </c>
      <c r="D77" s="243">
        <v>0</v>
      </c>
      <c r="E77" s="223" t="s">
        <v>44</v>
      </c>
      <c r="F77" s="338">
        <v>0</v>
      </c>
      <c r="G77" s="202">
        <f>C77*F77</f>
        <v>0</v>
      </c>
      <c r="H77" s="202">
        <f>D77*F77</f>
        <v>0</v>
      </c>
      <c r="J77" s="202"/>
    </row>
    <row r="78" spans="1:10" ht="76.5">
      <c r="A78" s="230"/>
      <c r="B78" s="229" t="s">
        <v>1564</v>
      </c>
      <c r="C78" s="243"/>
      <c r="D78" s="243"/>
      <c r="E78" s="223"/>
      <c r="F78" s="338"/>
      <c r="G78" s="202"/>
      <c r="H78" s="202"/>
      <c r="J78" s="202"/>
    </row>
    <row r="79" spans="1:10" s="247" customFormat="1" ht="15" customHeight="1">
      <c r="A79" s="271" t="s">
        <v>1563</v>
      </c>
      <c r="B79" s="272" t="s">
        <v>1562</v>
      </c>
      <c r="C79" s="244">
        <v>30</v>
      </c>
      <c r="D79" s="244">
        <v>0</v>
      </c>
      <c r="E79" s="270" t="s">
        <v>44</v>
      </c>
      <c r="F79" s="339">
        <v>0</v>
      </c>
      <c r="G79" s="269">
        <f>C79*F79</f>
        <v>0</v>
      </c>
      <c r="H79" s="269">
        <f>D79*F79</f>
        <v>0</v>
      </c>
      <c r="J79" s="269"/>
    </row>
    <row r="80" spans="1:10" ht="76.5">
      <c r="A80" s="230"/>
      <c r="B80" s="229" t="s">
        <v>1561</v>
      </c>
      <c r="C80" s="243"/>
      <c r="D80" s="243"/>
      <c r="E80" s="223"/>
      <c r="F80" s="338"/>
      <c r="G80" s="202"/>
      <c r="H80" s="202"/>
      <c r="J80" s="202"/>
    </row>
    <row r="81" spans="1:10" s="247" customFormat="1" ht="25.5">
      <c r="A81" s="271" t="s">
        <v>1560</v>
      </c>
      <c r="B81" s="272" t="s">
        <v>1559</v>
      </c>
      <c r="C81" s="244">
        <v>30</v>
      </c>
      <c r="D81" s="244">
        <v>0</v>
      </c>
      <c r="E81" s="270" t="s">
        <v>44</v>
      </c>
      <c r="F81" s="339">
        <v>0</v>
      </c>
      <c r="G81" s="269">
        <f>C81*F81</f>
        <v>0</v>
      </c>
      <c r="H81" s="269">
        <f>D81*F81</f>
        <v>0</v>
      </c>
      <c r="J81" s="269"/>
    </row>
    <row r="82" spans="1:10" ht="89.25">
      <c r="A82" s="230"/>
      <c r="B82" s="229" t="s">
        <v>1558</v>
      </c>
      <c r="C82" s="243"/>
      <c r="D82" s="243"/>
      <c r="E82" s="223"/>
      <c r="F82" s="338"/>
      <c r="G82" s="202"/>
      <c r="H82" s="202"/>
      <c r="J82" s="202"/>
    </row>
    <row r="83" spans="1:10">
      <c r="A83" s="230" t="s">
        <v>1557</v>
      </c>
      <c r="B83" s="229" t="s">
        <v>1556</v>
      </c>
      <c r="C83" s="243">
        <v>22</v>
      </c>
      <c r="D83" s="243">
        <v>0</v>
      </c>
      <c r="E83" s="223" t="s">
        <v>44</v>
      </c>
      <c r="F83" s="338">
        <v>0</v>
      </c>
      <c r="G83" s="202">
        <f>C83*F83</f>
        <v>0</v>
      </c>
      <c r="H83" s="202">
        <f>D83*F83</f>
        <v>0</v>
      </c>
      <c r="J83" s="202"/>
    </row>
    <row r="84" spans="1:10" ht="140.25">
      <c r="A84" s="230"/>
      <c r="B84" s="229" t="s">
        <v>1555</v>
      </c>
      <c r="C84" s="243"/>
      <c r="D84" s="243"/>
      <c r="E84" s="223"/>
      <c r="F84" s="338"/>
      <c r="G84" s="202"/>
      <c r="H84" s="202"/>
      <c r="J84" s="202"/>
    </row>
    <row r="85" spans="1:10">
      <c r="A85" s="230" t="s">
        <v>1554</v>
      </c>
      <c r="B85" s="229" t="s">
        <v>1553</v>
      </c>
      <c r="C85" s="243">
        <v>2</v>
      </c>
      <c r="D85" s="243">
        <v>0</v>
      </c>
      <c r="E85" s="223" t="s">
        <v>44</v>
      </c>
      <c r="F85" s="338">
        <v>0</v>
      </c>
      <c r="G85" s="202">
        <f>C85*F85</f>
        <v>0</v>
      </c>
      <c r="H85" s="202">
        <f>D85*F85</f>
        <v>0</v>
      </c>
      <c r="J85" s="202"/>
    </row>
    <row r="86" spans="1:10" s="247" customFormat="1" ht="216.75">
      <c r="A86" s="271" t="s">
        <v>1552</v>
      </c>
      <c r="B86" s="272" t="s">
        <v>1551</v>
      </c>
      <c r="C86" s="244">
        <v>60</v>
      </c>
      <c r="D86" s="244">
        <v>0</v>
      </c>
      <c r="E86" s="270" t="s">
        <v>44</v>
      </c>
      <c r="F86" s="339">
        <v>0</v>
      </c>
      <c r="G86" s="269">
        <f>C86*F86</f>
        <v>0</v>
      </c>
      <c r="H86" s="269">
        <f>D86*F86</f>
        <v>0</v>
      </c>
      <c r="J86" s="269"/>
    </row>
    <row r="87" spans="1:10">
      <c r="A87" s="230"/>
      <c r="B87" s="229"/>
      <c r="C87" s="243"/>
      <c r="D87" s="243"/>
      <c r="E87" s="223"/>
      <c r="F87" s="338"/>
      <c r="G87" s="202"/>
      <c r="H87" s="202"/>
      <c r="J87" s="202"/>
    </row>
    <row r="88" spans="1:10">
      <c r="A88" s="230"/>
      <c r="B88" s="229"/>
      <c r="C88" s="243"/>
      <c r="D88" s="243"/>
      <c r="E88" s="223"/>
      <c r="F88" s="338"/>
      <c r="G88" s="202"/>
      <c r="H88" s="202"/>
      <c r="J88" s="202"/>
    </row>
    <row r="89" spans="1:10">
      <c r="A89" s="227" t="s">
        <v>1550</v>
      </c>
      <c r="B89" s="225" t="s">
        <v>1442</v>
      </c>
      <c r="C89" s="246"/>
      <c r="D89" s="246"/>
      <c r="E89" s="245"/>
      <c r="F89" s="337"/>
      <c r="G89" s="202"/>
      <c r="H89" s="202"/>
      <c r="J89" s="202"/>
    </row>
    <row r="90" spans="1:10" s="247" customFormat="1" ht="63.75">
      <c r="A90" s="271" t="s">
        <v>1549</v>
      </c>
      <c r="B90" s="272" t="s">
        <v>1548</v>
      </c>
      <c r="C90" s="244">
        <v>62</v>
      </c>
      <c r="D90" s="244">
        <v>0</v>
      </c>
      <c r="E90" s="270" t="s">
        <v>44</v>
      </c>
      <c r="F90" s="339">
        <v>0</v>
      </c>
      <c r="G90" s="269">
        <f t="shared" ref="G90:G100" si="8">C90*F90</f>
        <v>0</v>
      </c>
      <c r="H90" s="269">
        <f t="shared" ref="H90:H100" si="9">D90*F90</f>
        <v>0</v>
      </c>
      <c r="J90" s="269"/>
    </row>
    <row r="91" spans="1:10" ht="63.75">
      <c r="A91" s="230" t="s">
        <v>1547</v>
      </c>
      <c r="B91" s="229" t="s">
        <v>1546</v>
      </c>
      <c r="C91" s="243">
        <v>1</v>
      </c>
      <c r="D91" s="243">
        <v>0</v>
      </c>
      <c r="E91" s="223" t="s">
        <v>1435</v>
      </c>
      <c r="F91" s="338">
        <v>0</v>
      </c>
      <c r="G91" s="202">
        <f t="shared" si="8"/>
        <v>0</v>
      </c>
      <c r="H91" s="202">
        <f t="shared" si="9"/>
        <v>0</v>
      </c>
      <c r="J91" s="202"/>
    </row>
    <row r="92" spans="1:10" ht="38.25">
      <c r="A92" s="230" t="s">
        <v>1545</v>
      </c>
      <c r="B92" s="229" t="s">
        <v>1544</v>
      </c>
      <c r="C92" s="243">
        <v>100</v>
      </c>
      <c r="D92" s="243">
        <v>0</v>
      </c>
      <c r="E92" s="223" t="s">
        <v>44</v>
      </c>
      <c r="F92" s="338">
        <v>0</v>
      </c>
      <c r="G92" s="202">
        <f t="shared" si="8"/>
        <v>0</v>
      </c>
      <c r="H92" s="202">
        <f t="shared" si="9"/>
        <v>0</v>
      </c>
      <c r="J92" s="202"/>
    </row>
    <row r="93" spans="1:10" ht="25.5">
      <c r="A93" s="230" t="s">
        <v>1543</v>
      </c>
      <c r="B93" s="229" t="s">
        <v>1542</v>
      </c>
      <c r="C93" s="243">
        <v>2</v>
      </c>
      <c r="D93" s="243">
        <v>0</v>
      </c>
      <c r="E93" s="223" t="s">
        <v>44</v>
      </c>
      <c r="F93" s="338">
        <v>0</v>
      </c>
      <c r="G93" s="202">
        <f t="shared" si="8"/>
        <v>0</v>
      </c>
      <c r="H93" s="202">
        <f t="shared" si="9"/>
        <v>0</v>
      </c>
      <c r="J93" s="202"/>
    </row>
    <row r="94" spans="1:10" ht="25.5">
      <c r="A94" s="230" t="s">
        <v>1541</v>
      </c>
      <c r="B94" s="229" t="s">
        <v>1540</v>
      </c>
      <c r="C94" s="243">
        <v>1</v>
      </c>
      <c r="D94" s="243">
        <v>0</v>
      </c>
      <c r="E94" s="223" t="s">
        <v>1435</v>
      </c>
      <c r="F94" s="338">
        <v>0</v>
      </c>
      <c r="G94" s="202">
        <f t="shared" si="8"/>
        <v>0</v>
      </c>
      <c r="H94" s="202">
        <f t="shared" si="9"/>
        <v>0</v>
      </c>
      <c r="J94" s="202"/>
    </row>
    <row r="95" spans="1:10" ht="242.25">
      <c r="A95" s="230" t="s">
        <v>1539</v>
      </c>
      <c r="B95" s="229" t="s">
        <v>1538</v>
      </c>
      <c r="C95" s="243">
        <v>1</v>
      </c>
      <c r="D95" s="243">
        <v>0</v>
      </c>
      <c r="E95" s="223" t="s">
        <v>1435</v>
      </c>
      <c r="F95" s="338">
        <v>0</v>
      </c>
      <c r="G95" s="202">
        <f t="shared" si="8"/>
        <v>0</v>
      </c>
      <c r="H95" s="202">
        <f t="shared" si="9"/>
        <v>0</v>
      </c>
      <c r="J95" s="202"/>
    </row>
    <row r="96" spans="1:10" ht="89.25">
      <c r="A96" s="230" t="s">
        <v>1537</v>
      </c>
      <c r="B96" s="229" t="s">
        <v>1536</v>
      </c>
      <c r="C96" s="243">
        <v>1</v>
      </c>
      <c r="D96" s="243">
        <v>0</v>
      </c>
      <c r="E96" s="223" t="s">
        <v>1435</v>
      </c>
      <c r="F96" s="338">
        <v>0</v>
      </c>
      <c r="G96" s="202">
        <f t="shared" si="8"/>
        <v>0</v>
      </c>
      <c r="H96" s="202">
        <f t="shared" si="9"/>
        <v>0</v>
      </c>
      <c r="J96" s="202"/>
    </row>
    <row r="97" spans="1:10" ht="38.25">
      <c r="A97" s="230" t="s">
        <v>1535</v>
      </c>
      <c r="B97" s="229" t="s">
        <v>1534</v>
      </c>
      <c r="C97" s="243">
        <v>1</v>
      </c>
      <c r="D97" s="243">
        <v>0</v>
      </c>
      <c r="E97" s="223" t="s">
        <v>1435</v>
      </c>
      <c r="F97" s="338">
        <v>0</v>
      </c>
      <c r="G97" s="202">
        <f t="shared" si="8"/>
        <v>0</v>
      </c>
      <c r="H97" s="202">
        <f t="shared" si="9"/>
        <v>0</v>
      </c>
      <c r="J97" s="202"/>
    </row>
    <row r="98" spans="1:10" ht="293.25">
      <c r="A98" s="230" t="s">
        <v>1533</v>
      </c>
      <c r="B98" s="229" t="s">
        <v>1532</v>
      </c>
      <c r="C98" s="243">
        <v>1</v>
      </c>
      <c r="D98" s="243">
        <v>0</v>
      </c>
      <c r="E98" s="223" t="s">
        <v>1435</v>
      </c>
      <c r="F98" s="338">
        <v>0</v>
      </c>
      <c r="G98" s="202">
        <f t="shared" si="8"/>
        <v>0</v>
      </c>
      <c r="H98" s="202">
        <f t="shared" si="9"/>
        <v>0</v>
      </c>
      <c r="J98" s="202"/>
    </row>
    <row r="99" spans="1:10" ht="25.5">
      <c r="A99" s="230" t="s">
        <v>1531</v>
      </c>
      <c r="B99" s="229" t="s">
        <v>1530</v>
      </c>
      <c r="C99" s="243">
        <v>1</v>
      </c>
      <c r="D99" s="243">
        <v>0</v>
      </c>
      <c r="E99" s="223" t="s">
        <v>1435</v>
      </c>
      <c r="F99" s="338">
        <v>0</v>
      </c>
      <c r="G99" s="202">
        <f t="shared" si="8"/>
        <v>0</v>
      </c>
      <c r="H99" s="202">
        <f t="shared" si="9"/>
        <v>0</v>
      </c>
      <c r="J99" s="202"/>
    </row>
    <row r="100" spans="1:10">
      <c r="A100" s="230" t="s">
        <v>1529</v>
      </c>
      <c r="B100" s="229" t="s">
        <v>1436</v>
      </c>
      <c r="C100" s="243">
        <v>1</v>
      </c>
      <c r="D100" s="243">
        <v>0</v>
      </c>
      <c r="E100" s="223" t="s">
        <v>1435</v>
      </c>
      <c r="F100" s="338">
        <v>0</v>
      </c>
      <c r="G100" s="202">
        <f t="shared" si="8"/>
        <v>0</v>
      </c>
      <c r="H100" s="202">
        <f t="shared" si="9"/>
        <v>0</v>
      </c>
      <c r="J100" s="202"/>
    </row>
    <row r="101" spans="1:10">
      <c r="A101" s="230"/>
      <c r="B101" s="229"/>
      <c r="C101" s="228"/>
      <c r="D101" s="228"/>
      <c r="F101" s="338"/>
      <c r="G101" s="202"/>
      <c r="H101" s="202"/>
    </row>
    <row r="102" spans="1:10">
      <c r="A102" s="230"/>
      <c r="B102" s="229"/>
      <c r="C102" s="228"/>
      <c r="D102" s="228"/>
      <c r="F102" s="338"/>
      <c r="G102" s="202"/>
      <c r="H102" s="202"/>
    </row>
    <row r="103" spans="1:10">
      <c r="A103" s="241"/>
      <c r="B103" s="240" t="str">
        <f>CONCATENATE("SKUPAJ ",B5,":")</f>
        <v>SKUPAJ PREZRAČEVANJE:</v>
      </c>
      <c r="C103" s="239"/>
      <c r="D103" s="239"/>
      <c r="E103" s="238"/>
      <c r="F103" s="341"/>
      <c r="G103" s="237">
        <f>SUM(G7:G100)</f>
        <v>0</v>
      </c>
      <c r="H103" s="237">
        <f>SUM(H7:H100)</f>
        <v>0</v>
      </c>
    </row>
    <row r="104" spans="1:10" ht="14.25">
      <c r="A104" s="236"/>
      <c r="B104" s="235"/>
      <c r="C104" s="234"/>
      <c r="D104" s="234"/>
      <c r="E104" s="233"/>
      <c r="F104" s="342"/>
      <c r="G104" s="202"/>
      <c r="H104" s="202"/>
    </row>
    <row r="105" spans="1:10" ht="14.25">
      <c r="A105" s="231"/>
      <c r="B105" s="229"/>
      <c r="C105" s="231"/>
      <c r="D105" s="231"/>
      <c r="E105" s="231"/>
      <c r="F105" s="343"/>
      <c r="G105" s="202"/>
      <c r="H105" s="202"/>
    </row>
    <row r="106" spans="1:10">
      <c r="A106" s="230"/>
      <c r="B106" s="232"/>
      <c r="C106" s="228"/>
      <c r="D106" s="228"/>
      <c r="F106" s="338"/>
      <c r="G106" s="203"/>
      <c r="H106" s="203"/>
    </row>
    <row r="107" spans="1:10">
      <c r="A107" s="230"/>
      <c r="B107" s="229"/>
      <c r="C107" s="228"/>
      <c r="D107" s="228"/>
      <c r="F107" s="338"/>
      <c r="G107" s="202"/>
      <c r="H107" s="202"/>
    </row>
    <row r="108" spans="1:10">
      <c r="A108" s="230"/>
      <c r="B108" s="229"/>
      <c r="C108" s="228"/>
      <c r="D108" s="228"/>
      <c r="F108" s="338"/>
      <c r="G108" s="202"/>
      <c r="H108" s="202"/>
    </row>
    <row r="109" spans="1:10">
      <c r="A109" s="230"/>
      <c r="B109" s="229"/>
      <c r="C109" s="228"/>
      <c r="D109" s="228"/>
      <c r="F109" s="338"/>
      <c r="G109" s="202"/>
      <c r="H109" s="202"/>
    </row>
    <row r="110" spans="1:10">
      <c r="A110" s="230"/>
      <c r="B110" s="229"/>
      <c r="C110" s="228"/>
      <c r="D110" s="228"/>
      <c r="F110" s="338"/>
      <c r="G110" s="202"/>
      <c r="H110" s="202"/>
    </row>
    <row r="111" spans="1:10">
      <c r="A111" s="230"/>
      <c r="B111" s="229"/>
      <c r="C111" s="228"/>
      <c r="D111" s="228"/>
      <c r="F111" s="338"/>
      <c r="G111" s="202"/>
      <c r="H111" s="202"/>
    </row>
    <row r="112" spans="1:10">
      <c r="A112" s="230"/>
      <c r="B112" s="229"/>
      <c r="C112" s="228"/>
      <c r="D112" s="228"/>
      <c r="F112" s="338"/>
      <c r="G112" s="202"/>
      <c r="H112" s="202"/>
    </row>
    <row r="113" spans="1:8">
      <c r="A113" s="230"/>
      <c r="B113" s="229"/>
      <c r="C113" s="228"/>
      <c r="D113" s="228"/>
      <c r="F113" s="338"/>
      <c r="G113" s="202"/>
      <c r="H113" s="202"/>
    </row>
    <row r="114" spans="1:8">
      <c r="A114" s="230"/>
      <c r="B114" s="229"/>
      <c r="C114" s="228"/>
      <c r="D114" s="228"/>
      <c r="F114" s="338"/>
      <c r="G114" s="202"/>
      <c r="H114" s="202"/>
    </row>
    <row r="115" spans="1:8">
      <c r="A115" s="230"/>
      <c r="B115" s="229"/>
      <c r="C115" s="228"/>
      <c r="D115" s="228"/>
      <c r="F115" s="338"/>
      <c r="G115" s="202"/>
      <c r="H115" s="202"/>
    </row>
    <row r="116" spans="1:8">
      <c r="A116" s="227"/>
      <c r="B116" s="232"/>
      <c r="C116" s="226"/>
      <c r="D116" s="226"/>
      <c r="E116" s="226"/>
      <c r="F116" s="337"/>
      <c r="G116" s="202"/>
      <c r="H116" s="202"/>
    </row>
    <row r="117" spans="1:8">
      <c r="A117" s="230"/>
      <c r="B117" s="229"/>
      <c r="C117" s="228"/>
      <c r="D117" s="228"/>
      <c r="E117" s="228"/>
      <c r="F117" s="338"/>
      <c r="G117" s="202"/>
      <c r="H117" s="202"/>
    </row>
    <row r="118" spans="1:8">
      <c r="A118" s="230"/>
      <c r="B118" s="229"/>
      <c r="C118" s="228"/>
      <c r="D118" s="228"/>
      <c r="E118" s="228"/>
      <c r="F118" s="338"/>
      <c r="G118" s="202"/>
      <c r="H118" s="202"/>
    </row>
    <row r="119" spans="1:8">
      <c r="A119" s="230"/>
      <c r="B119" s="229"/>
      <c r="C119" s="228"/>
      <c r="D119" s="228"/>
      <c r="E119" s="228"/>
      <c r="F119" s="338"/>
      <c r="G119" s="202"/>
      <c r="H119" s="202"/>
    </row>
    <row r="120" spans="1:8">
      <c r="A120" s="227"/>
      <c r="B120" s="225"/>
      <c r="C120" s="226"/>
      <c r="D120" s="226"/>
      <c r="E120" s="200"/>
      <c r="F120" s="337"/>
      <c r="G120" s="202"/>
      <c r="H120" s="202"/>
    </row>
    <row r="121" spans="1:8" ht="14.25">
      <c r="A121" s="231"/>
      <c r="B121" s="229"/>
      <c r="C121" s="231"/>
      <c r="D121" s="231"/>
      <c r="E121" s="231"/>
      <c r="F121" s="343"/>
      <c r="G121" s="202"/>
      <c r="H121" s="202"/>
    </row>
    <row r="122" spans="1:8">
      <c r="A122" s="230"/>
      <c r="B122" s="229"/>
      <c r="C122" s="228"/>
      <c r="D122" s="228"/>
      <c r="F122" s="338"/>
      <c r="G122" s="202"/>
      <c r="H122" s="202"/>
    </row>
    <row r="123" spans="1:8">
      <c r="A123" s="230"/>
      <c r="B123" s="229"/>
      <c r="C123" s="228"/>
      <c r="D123" s="228"/>
      <c r="F123" s="338"/>
      <c r="G123" s="202"/>
      <c r="H123" s="202"/>
    </row>
    <row r="124" spans="1:8">
      <c r="A124" s="230"/>
      <c r="B124" s="229"/>
      <c r="C124" s="228"/>
      <c r="D124" s="228"/>
      <c r="F124" s="338"/>
      <c r="G124" s="202"/>
      <c r="H124" s="202"/>
    </row>
    <row r="125" spans="1:8" ht="14.25">
      <c r="A125" s="231"/>
      <c r="B125" s="229"/>
      <c r="C125" s="231"/>
      <c r="D125" s="231"/>
      <c r="E125" s="231"/>
      <c r="F125" s="343"/>
      <c r="G125" s="202"/>
      <c r="H125" s="202"/>
    </row>
    <row r="126" spans="1:8">
      <c r="A126" s="230"/>
      <c r="B126" s="229"/>
      <c r="C126" s="228"/>
      <c r="D126" s="228"/>
      <c r="F126" s="338"/>
      <c r="G126" s="202"/>
      <c r="H126" s="202"/>
    </row>
    <row r="127" spans="1:8" ht="14.25">
      <c r="A127" s="231"/>
      <c r="B127" s="229"/>
      <c r="C127" s="231"/>
      <c r="D127" s="231"/>
      <c r="E127" s="231"/>
      <c r="F127" s="343"/>
      <c r="G127" s="202"/>
      <c r="H127" s="202"/>
    </row>
    <row r="128" spans="1:8">
      <c r="A128" s="230"/>
      <c r="B128" s="229"/>
      <c r="C128" s="228"/>
      <c r="D128" s="228"/>
      <c r="F128" s="338"/>
      <c r="G128" s="202"/>
      <c r="H128" s="202"/>
    </row>
    <row r="129" spans="1:8" ht="14.25">
      <c r="A129" s="231"/>
      <c r="B129" s="229"/>
      <c r="C129" s="231"/>
      <c r="D129" s="231"/>
      <c r="E129" s="231"/>
      <c r="F129" s="343"/>
      <c r="G129" s="202"/>
      <c r="H129" s="202"/>
    </row>
    <row r="130" spans="1:8">
      <c r="A130" s="230"/>
      <c r="B130" s="229"/>
      <c r="C130" s="228"/>
      <c r="D130" s="228"/>
      <c r="F130" s="338"/>
      <c r="G130" s="202"/>
      <c r="H130" s="202"/>
    </row>
    <row r="131" spans="1:8">
      <c r="A131" s="230"/>
      <c r="B131" s="229"/>
      <c r="C131" s="228"/>
      <c r="D131" s="228"/>
      <c r="F131" s="338"/>
      <c r="G131" s="202"/>
      <c r="H131" s="202"/>
    </row>
    <row r="132" spans="1:8">
      <c r="A132" s="230"/>
      <c r="B132" s="229"/>
      <c r="C132" s="228"/>
      <c r="D132" s="228"/>
      <c r="F132" s="338"/>
      <c r="G132" s="202"/>
      <c r="H132" s="202"/>
    </row>
    <row r="133" spans="1:8" ht="14.25">
      <c r="A133" s="231"/>
      <c r="B133" s="229"/>
      <c r="C133" s="231"/>
      <c r="D133" s="231"/>
      <c r="E133" s="231"/>
      <c r="F133" s="343"/>
      <c r="G133" s="202"/>
      <c r="H133" s="202"/>
    </row>
    <row r="134" spans="1:8">
      <c r="A134" s="230"/>
      <c r="B134" s="229"/>
      <c r="C134" s="228"/>
      <c r="D134" s="228"/>
      <c r="F134" s="338"/>
      <c r="G134" s="202"/>
      <c r="H134" s="202"/>
    </row>
    <row r="135" spans="1:8">
      <c r="A135" s="230"/>
      <c r="B135" s="229"/>
      <c r="C135" s="228"/>
      <c r="D135" s="228"/>
      <c r="F135" s="338"/>
      <c r="G135" s="202"/>
      <c r="H135" s="202"/>
    </row>
    <row r="136" spans="1:8">
      <c r="A136" s="230"/>
      <c r="B136" s="229"/>
      <c r="C136" s="228"/>
      <c r="D136" s="228"/>
      <c r="F136" s="338"/>
      <c r="G136" s="202"/>
      <c r="H136" s="202"/>
    </row>
    <row r="137" spans="1:8">
      <c r="A137" s="230"/>
      <c r="B137" s="229"/>
      <c r="C137" s="228"/>
      <c r="D137" s="228"/>
      <c r="F137" s="338"/>
      <c r="G137" s="202"/>
      <c r="H137" s="202"/>
    </row>
    <row r="138" spans="1:8">
      <c r="A138" s="230"/>
      <c r="B138" s="229"/>
      <c r="C138" s="228"/>
      <c r="D138" s="228"/>
      <c r="F138" s="338"/>
      <c r="G138" s="202"/>
      <c r="H138" s="202"/>
    </row>
    <row r="139" spans="1:8">
      <c r="A139" s="230"/>
      <c r="B139" s="229"/>
      <c r="C139" s="228"/>
      <c r="D139" s="228"/>
      <c r="F139" s="338"/>
      <c r="G139" s="202"/>
      <c r="H139" s="202"/>
    </row>
    <row r="140" spans="1:8">
      <c r="A140" s="230"/>
      <c r="B140" s="229"/>
      <c r="C140" s="228"/>
      <c r="D140" s="228"/>
      <c r="F140" s="338"/>
      <c r="G140" s="202"/>
      <c r="H140" s="202"/>
    </row>
    <row r="141" spans="1:8">
      <c r="A141" s="230"/>
      <c r="B141" s="229"/>
      <c r="C141" s="228"/>
      <c r="D141" s="228"/>
      <c r="F141" s="338"/>
      <c r="G141" s="202"/>
      <c r="H141" s="202"/>
    </row>
    <row r="142" spans="1:8">
      <c r="A142" s="230"/>
      <c r="B142" s="229"/>
      <c r="C142" s="228"/>
      <c r="D142" s="228"/>
      <c r="F142" s="338"/>
      <c r="G142" s="202"/>
      <c r="H142" s="202"/>
    </row>
    <row r="143" spans="1:8">
      <c r="A143" s="230"/>
      <c r="B143" s="229"/>
      <c r="C143" s="228"/>
      <c r="D143" s="228"/>
      <c r="F143" s="338"/>
      <c r="G143" s="202"/>
      <c r="H143" s="202"/>
    </row>
    <row r="144" spans="1:8">
      <c r="A144" s="230"/>
      <c r="B144" s="229"/>
      <c r="C144" s="228"/>
      <c r="D144" s="228"/>
      <c r="F144" s="338"/>
      <c r="G144" s="202"/>
      <c r="H144" s="202"/>
    </row>
    <row r="145" spans="1:8">
      <c r="A145" s="230"/>
      <c r="B145" s="229"/>
      <c r="C145" s="228"/>
      <c r="D145" s="228"/>
      <c r="E145" s="228"/>
      <c r="F145" s="338"/>
      <c r="G145" s="202"/>
      <c r="H145" s="202"/>
    </row>
    <row r="146" spans="1:8">
      <c r="A146" s="227"/>
      <c r="B146" s="203"/>
      <c r="C146" s="203"/>
      <c r="D146" s="203"/>
      <c r="E146" s="203"/>
      <c r="F146" s="337"/>
      <c r="G146" s="202"/>
      <c r="H146" s="202"/>
    </row>
    <row r="147" spans="1:8">
      <c r="A147" s="227"/>
      <c r="B147" s="203"/>
      <c r="C147" s="203"/>
      <c r="D147" s="203"/>
      <c r="E147" s="203"/>
      <c r="F147" s="337"/>
      <c r="G147" s="202"/>
      <c r="H147" s="202"/>
    </row>
    <row r="148" spans="1:8">
      <c r="A148" s="227"/>
      <c r="B148" s="203"/>
      <c r="C148" s="203"/>
      <c r="D148" s="203"/>
      <c r="E148" s="203"/>
      <c r="F148" s="337"/>
      <c r="G148" s="202"/>
      <c r="H148" s="202"/>
    </row>
    <row r="149" spans="1:8">
      <c r="A149" s="227"/>
      <c r="B149" s="203"/>
      <c r="C149" s="203"/>
      <c r="D149" s="203"/>
      <c r="E149" s="203"/>
      <c r="F149" s="337"/>
      <c r="G149" s="202"/>
      <c r="H149" s="202"/>
    </row>
    <row r="150" spans="1:8">
      <c r="A150" s="227"/>
      <c r="B150" s="225"/>
      <c r="C150" s="226"/>
      <c r="D150" s="226"/>
      <c r="E150" s="200"/>
      <c r="F150" s="337"/>
      <c r="G150" s="202"/>
      <c r="H150" s="202"/>
    </row>
    <row r="151" spans="1:8" ht="14.25">
      <c r="A151" s="231"/>
      <c r="B151" s="229"/>
      <c r="C151" s="231"/>
      <c r="D151" s="231"/>
      <c r="E151" s="231"/>
      <c r="F151" s="343"/>
      <c r="G151" s="202"/>
      <c r="H151" s="202"/>
    </row>
    <row r="152" spans="1:8">
      <c r="A152" s="230"/>
      <c r="B152" s="229"/>
      <c r="C152" s="228"/>
      <c r="D152" s="228"/>
      <c r="F152" s="338"/>
      <c r="G152" s="202"/>
      <c r="H152" s="202"/>
    </row>
    <row r="153" spans="1:8" ht="14.25">
      <c r="A153" s="231"/>
      <c r="B153" s="229"/>
      <c r="C153" s="231"/>
      <c r="D153" s="231"/>
      <c r="E153" s="231"/>
      <c r="F153" s="343"/>
      <c r="G153" s="202"/>
      <c r="H153" s="202"/>
    </row>
    <row r="154" spans="1:8">
      <c r="A154" s="230"/>
      <c r="B154" s="229"/>
      <c r="C154" s="228"/>
      <c r="D154" s="228"/>
      <c r="F154" s="338"/>
      <c r="G154" s="202"/>
      <c r="H154" s="202"/>
    </row>
    <row r="155" spans="1:8" ht="14.25">
      <c r="A155" s="231"/>
      <c r="B155" s="229"/>
      <c r="C155" s="231"/>
      <c r="D155" s="231"/>
      <c r="E155" s="231"/>
      <c r="F155" s="343"/>
      <c r="G155" s="202"/>
      <c r="H155" s="202"/>
    </row>
    <row r="156" spans="1:8">
      <c r="A156" s="230"/>
      <c r="B156" s="229"/>
      <c r="C156" s="228"/>
      <c r="D156" s="228"/>
      <c r="F156" s="338"/>
      <c r="G156" s="202"/>
      <c r="H156" s="202"/>
    </row>
    <row r="157" spans="1:8">
      <c r="A157" s="230"/>
      <c r="B157" s="229"/>
      <c r="C157" s="228"/>
      <c r="D157" s="228"/>
      <c r="F157" s="338"/>
      <c r="G157" s="202"/>
      <c r="H157" s="202"/>
    </row>
    <row r="158" spans="1:8" ht="14.25">
      <c r="A158" s="231"/>
      <c r="B158" s="229"/>
      <c r="C158" s="231"/>
      <c r="D158" s="231"/>
      <c r="E158" s="231"/>
      <c r="F158" s="343"/>
      <c r="G158" s="202"/>
      <c r="H158" s="202"/>
    </row>
    <row r="159" spans="1:8">
      <c r="A159" s="230"/>
      <c r="B159" s="229"/>
      <c r="C159" s="228"/>
      <c r="D159" s="228"/>
      <c r="F159" s="338"/>
      <c r="G159" s="202"/>
      <c r="H159" s="202"/>
    </row>
    <row r="160" spans="1:8">
      <c r="A160" s="230"/>
      <c r="B160" s="229"/>
      <c r="C160" s="228"/>
      <c r="D160" s="228"/>
      <c r="F160" s="338"/>
      <c r="G160" s="202"/>
      <c r="H160" s="202"/>
    </row>
    <row r="161" spans="1:8">
      <c r="A161" s="230"/>
      <c r="B161" s="229"/>
      <c r="C161" s="228"/>
      <c r="D161" s="228"/>
      <c r="E161" s="228"/>
      <c r="F161" s="338"/>
      <c r="G161" s="202"/>
      <c r="H161" s="202"/>
    </row>
    <row r="162" spans="1:8">
      <c r="A162" s="227"/>
      <c r="B162" s="203"/>
      <c r="C162" s="203"/>
      <c r="D162" s="203"/>
      <c r="E162" s="203"/>
      <c r="F162" s="337"/>
      <c r="G162" s="202"/>
      <c r="H162" s="202"/>
    </row>
    <row r="163" spans="1:8">
      <c r="A163" s="227"/>
      <c r="B163" s="203"/>
      <c r="C163" s="203"/>
      <c r="D163" s="203"/>
      <c r="E163" s="203"/>
      <c r="F163" s="337"/>
      <c r="G163" s="202"/>
      <c r="H163" s="202"/>
    </row>
    <row r="164" spans="1:8">
      <c r="A164" s="227"/>
      <c r="B164" s="203"/>
      <c r="C164" s="203"/>
      <c r="D164" s="203"/>
      <c r="E164" s="203"/>
      <c r="F164" s="337"/>
      <c r="G164" s="202"/>
      <c r="H164" s="202"/>
    </row>
    <row r="165" spans="1:8">
      <c r="A165" s="227"/>
      <c r="B165" s="203"/>
      <c r="C165" s="203"/>
      <c r="D165" s="203"/>
      <c r="E165" s="203"/>
      <c r="F165" s="337"/>
      <c r="G165" s="202"/>
      <c r="H165" s="202"/>
    </row>
    <row r="166" spans="1:8">
      <c r="A166" s="227"/>
      <c r="B166" s="225"/>
      <c r="C166" s="226"/>
      <c r="D166" s="226"/>
      <c r="E166" s="200"/>
      <c r="F166" s="337"/>
      <c r="G166" s="202"/>
      <c r="H166" s="202"/>
    </row>
    <row r="167" spans="1:8" ht="14.25">
      <c r="A167" s="231"/>
      <c r="B167" s="229"/>
      <c r="C167" s="231"/>
      <c r="D167" s="231"/>
      <c r="E167" s="231"/>
      <c r="F167" s="343"/>
      <c r="G167" s="202"/>
      <c r="H167" s="202"/>
    </row>
    <row r="168" spans="1:8">
      <c r="A168" s="230"/>
      <c r="B168" s="229"/>
      <c r="C168" s="228"/>
      <c r="D168" s="228"/>
      <c r="F168" s="338"/>
      <c r="G168" s="202"/>
      <c r="H168" s="202"/>
    </row>
    <row r="169" spans="1:8">
      <c r="A169" s="230"/>
      <c r="B169" s="229"/>
      <c r="C169" s="228"/>
      <c r="D169" s="228"/>
      <c r="F169" s="338"/>
      <c r="G169" s="202"/>
      <c r="H169" s="202"/>
    </row>
    <row r="170" spans="1:8" ht="14.25">
      <c r="A170" s="231"/>
      <c r="B170" s="229"/>
      <c r="C170" s="231"/>
      <c r="D170" s="231"/>
      <c r="E170" s="231"/>
      <c r="F170" s="343"/>
      <c r="G170" s="202"/>
      <c r="H170" s="202"/>
    </row>
    <row r="171" spans="1:8">
      <c r="A171" s="230"/>
      <c r="B171" s="229"/>
      <c r="C171" s="228"/>
      <c r="D171" s="228"/>
      <c r="F171" s="338"/>
      <c r="G171" s="202"/>
      <c r="H171" s="202"/>
    </row>
    <row r="172" spans="1:8">
      <c r="A172" s="230"/>
      <c r="B172" s="229"/>
      <c r="C172" s="228"/>
      <c r="D172" s="228"/>
      <c r="F172" s="338"/>
      <c r="G172" s="202"/>
      <c r="H172" s="202"/>
    </row>
    <row r="173" spans="1:8">
      <c r="A173" s="230"/>
      <c r="B173" s="229"/>
      <c r="C173" s="228"/>
      <c r="D173" s="228"/>
      <c r="E173" s="228"/>
      <c r="F173" s="338"/>
      <c r="G173" s="202"/>
      <c r="H173" s="202"/>
    </row>
    <row r="174" spans="1:8">
      <c r="A174" s="227"/>
      <c r="B174" s="203"/>
      <c r="C174" s="203"/>
      <c r="D174" s="203"/>
      <c r="E174" s="203"/>
      <c r="F174" s="337"/>
      <c r="G174" s="202"/>
      <c r="H174" s="202"/>
    </row>
    <row r="175" spans="1:8">
      <c r="A175" s="227"/>
      <c r="B175" s="203"/>
      <c r="C175" s="203"/>
      <c r="D175" s="203"/>
      <c r="E175" s="203"/>
      <c r="F175" s="337"/>
      <c r="G175" s="202"/>
      <c r="H175" s="202"/>
    </row>
    <row r="176" spans="1:8">
      <c r="A176" s="227"/>
      <c r="B176" s="203"/>
      <c r="C176" s="203"/>
      <c r="D176" s="203"/>
      <c r="E176" s="203"/>
      <c r="F176" s="337"/>
      <c r="G176" s="202"/>
      <c r="H176" s="202"/>
    </row>
    <row r="177" spans="1:8">
      <c r="A177" s="227"/>
      <c r="B177" s="203"/>
      <c r="C177" s="203"/>
      <c r="D177" s="203"/>
      <c r="E177" s="203"/>
      <c r="F177" s="337"/>
      <c r="G177" s="202"/>
      <c r="H177" s="202"/>
    </row>
    <row r="178" spans="1:8">
      <c r="A178" s="227"/>
      <c r="B178" s="225"/>
      <c r="C178" s="226"/>
      <c r="D178" s="226"/>
      <c r="E178" s="200"/>
      <c r="F178" s="337"/>
      <c r="G178" s="202"/>
      <c r="H178" s="202"/>
    </row>
    <row r="179" spans="1:8" ht="14.25">
      <c r="A179" s="231"/>
      <c r="B179" s="229"/>
      <c r="C179" s="231"/>
      <c r="D179" s="231"/>
      <c r="E179" s="231"/>
      <c r="F179" s="343"/>
      <c r="G179" s="202"/>
      <c r="H179" s="202"/>
    </row>
    <row r="180" spans="1:8">
      <c r="A180" s="230"/>
      <c r="B180" s="229"/>
      <c r="C180" s="228"/>
      <c r="D180" s="228"/>
      <c r="F180" s="338"/>
      <c r="G180" s="202"/>
      <c r="H180" s="202"/>
    </row>
    <row r="181" spans="1:8">
      <c r="A181" s="230"/>
      <c r="B181" s="229"/>
      <c r="C181" s="228"/>
      <c r="D181" s="228"/>
      <c r="F181" s="338"/>
      <c r="G181" s="202"/>
      <c r="H181" s="202"/>
    </row>
    <row r="182" spans="1:8" ht="14.25">
      <c r="A182" s="231"/>
      <c r="B182" s="229"/>
      <c r="C182" s="231"/>
      <c r="D182" s="231"/>
      <c r="E182" s="231"/>
      <c r="F182" s="343"/>
      <c r="G182" s="202"/>
      <c r="H182" s="202"/>
    </row>
    <row r="183" spans="1:8">
      <c r="A183" s="230"/>
      <c r="B183" s="229"/>
      <c r="C183" s="228"/>
      <c r="D183" s="228"/>
      <c r="F183" s="338"/>
      <c r="G183" s="202"/>
      <c r="H183" s="202"/>
    </row>
    <row r="184" spans="1:8" ht="14.25">
      <c r="A184" s="231"/>
      <c r="B184" s="229"/>
      <c r="C184" s="231"/>
      <c r="D184" s="231"/>
      <c r="E184" s="231"/>
      <c r="F184" s="343"/>
      <c r="G184" s="202"/>
      <c r="H184" s="202"/>
    </row>
    <row r="185" spans="1:8">
      <c r="A185" s="230"/>
      <c r="B185" s="229"/>
      <c r="C185" s="228"/>
      <c r="D185" s="228"/>
      <c r="F185" s="338"/>
      <c r="G185" s="202"/>
      <c r="H185" s="202"/>
    </row>
    <row r="186" spans="1:8" ht="14.25">
      <c r="A186" s="231"/>
      <c r="B186" s="229"/>
      <c r="C186" s="231"/>
      <c r="D186" s="231"/>
      <c r="E186" s="231"/>
      <c r="F186" s="343"/>
      <c r="G186" s="202"/>
      <c r="H186" s="202"/>
    </row>
    <row r="187" spans="1:8">
      <c r="A187" s="230"/>
      <c r="B187" s="229"/>
      <c r="C187" s="228"/>
      <c r="D187" s="228"/>
      <c r="F187" s="338"/>
      <c r="G187" s="202"/>
      <c r="H187" s="202"/>
    </row>
    <row r="188" spans="1:8" ht="14.25">
      <c r="A188" s="231"/>
      <c r="B188" s="229"/>
      <c r="C188" s="231"/>
      <c r="D188" s="231"/>
      <c r="E188" s="231"/>
      <c r="F188" s="343"/>
      <c r="G188" s="202"/>
      <c r="H188" s="202"/>
    </row>
    <row r="189" spans="1:8">
      <c r="A189" s="230"/>
      <c r="B189" s="229"/>
      <c r="C189" s="228"/>
      <c r="D189" s="228"/>
      <c r="F189" s="338"/>
      <c r="G189" s="202"/>
      <c r="H189" s="202"/>
    </row>
    <row r="190" spans="1:8">
      <c r="A190" s="230"/>
      <c r="B190" s="229"/>
      <c r="C190" s="228"/>
      <c r="D190" s="228"/>
      <c r="F190" s="338"/>
      <c r="G190" s="202"/>
      <c r="H190" s="202"/>
    </row>
    <row r="191" spans="1:8">
      <c r="A191" s="230"/>
      <c r="B191" s="229"/>
      <c r="C191" s="228"/>
      <c r="D191" s="228"/>
      <c r="F191" s="338"/>
      <c r="G191" s="202"/>
      <c r="H191" s="202"/>
    </row>
    <row r="192" spans="1:8">
      <c r="A192" s="230"/>
      <c r="B192" s="229"/>
      <c r="C192" s="228"/>
      <c r="D192" s="228"/>
      <c r="F192" s="338"/>
      <c r="G192" s="202"/>
      <c r="H192" s="202"/>
    </row>
    <row r="193" spans="1:8">
      <c r="A193" s="230"/>
      <c r="B193" s="229"/>
      <c r="C193" s="228"/>
      <c r="D193" s="228"/>
      <c r="F193" s="338"/>
      <c r="G193" s="202"/>
      <c r="H193" s="202"/>
    </row>
    <row r="194" spans="1:8">
      <c r="A194" s="230"/>
      <c r="B194" s="229"/>
      <c r="C194" s="228"/>
      <c r="D194" s="228"/>
      <c r="E194" s="228"/>
      <c r="F194" s="338"/>
      <c r="G194" s="202"/>
      <c r="H194" s="202"/>
    </row>
    <row r="195" spans="1:8">
      <c r="A195" s="227"/>
      <c r="B195" s="203"/>
      <c r="C195" s="203"/>
      <c r="D195" s="203"/>
      <c r="E195" s="203"/>
      <c r="F195" s="337"/>
      <c r="G195" s="203"/>
      <c r="H195" s="203"/>
    </row>
    <row r="196" spans="1:8">
      <c r="A196" s="230"/>
      <c r="B196" s="229"/>
      <c r="C196" s="228"/>
      <c r="D196" s="228"/>
      <c r="E196" s="228"/>
      <c r="F196" s="338"/>
      <c r="G196" s="202"/>
      <c r="H196" s="202"/>
    </row>
    <row r="197" spans="1:8">
      <c r="A197" s="227"/>
      <c r="B197" s="225"/>
      <c r="C197" s="226"/>
      <c r="D197" s="226"/>
      <c r="E197" s="226"/>
      <c r="F197" s="337"/>
      <c r="G197" s="203"/>
      <c r="H197" s="203"/>
    </row>
    <row r="198" spans="1:8">
      <c r="B198" s="225"/>
      <c r="F198" s="344"/>
      <c r="G198" s="224"/>
      <c r="H198" s="224"/>
    </row>
  </sheetData>
  <sheetProtection algorithmName="SHA-512" hashValue="uj2mnALz1M1CjBnrS71eA2nYtN2g6QhXTGbx4aEHBerkN8Tsg7XhLvOheD419lJv3/kezg7oQ7YeD9p0Y6JwsA==" saltValue="a+t7vKuqAKMDB8xt8maCJw==" spinCount="100000" sheet="1" objects="1" scenarios="1"/>
  <pageMargins left="0.98425196850393704" right="0.39370078740157483" top="0.39370078740157483" bottom="0.59055118110236227" header="0.31496062992125984" footer="0.31496062992125984"/>
  <pageSetup paperSize="9" scale="77" orientation="portrait" r:id="rId1"/>
  <headerFooter>
    <oddFooter xml:space="preserve">&amp;C&amp;"Arial,Italic"&amp;9
-  Stran &amp;P / &amp;N  -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64A4E-7B67-634A-B4A7-BC1C627DF984}">
  <dimension ref="A1:J206"/>
  <sheetViews>
    <sheetView view="pageBreakPreview" zoomScaleSheetLayoutView="100" workbookViewId="0">
      <pane ySplit="3" topLeftCell="A10" activePane="bottomLeft" state="frozen"/>
      <selection activeCell="A4" sqref="A4"/>
      <selection pane="bottomLeft" activeCell="F1" sqref="F1:F1048576"/>
    </sheetView>
  </sheetViews>
  <sheetFormatPr defaultColWidth="8.25" defaultRowHeight="12.75"/>
  <cols>
    <col min="1" max="1" width="7.75" style="197" customWidth="1"/>
    <col min="2" max="2" width="39.25" style="197" customWidth="1"/>
    <col min="3" max="4" width="7.75" style="223" customWidth="1"/>
    <col min="5" max="5" width="5.25" style="207" customWidth="1"/>
    <col min="6" max="6" width="8.75" style="345" customWidth="1"/>
    <col min="7" max="7" width="10.5" style="197" bestFit="1" customWidth="1"/>
    <col min="8" max="8" width="8.25" style="197"/>
    <col min="9" max="9" width="8.25" style="197" customWidth="1"/>
    <col min="10" max="16384" width="8.25" style="197"/>
  </cols>
  <sheetData>
    <row r="1" spans="1:10" ht="48" customHeight="1">
      <c r="A1" s="205"/>
      <c r="B1" s="205"/>
      <c r="C1" s="264"/>
      <c r="D1" s="264"/>
      <c r="E1" s="263"/>
      <c r="F1" s="333"/>
      <c r="G1" s="205"/>
    </row>
    <row r="3" spans="1:10" s="258" customFormat="1" ht="42.75">
      <c r="A3" s="262" t="s">
        <v>1528</v>
      </c>
      <c r="B3" s="261" t="s">
        <v>1527</v>
      </c>
      <c r="C3" s="260" t="s">
        <v>1526</v>
      </c>
      <c r="D3" s="260" t="s">
        <v>1525</v>
      </c>
      <c r="E3" s="259" t="s">
        <v>1524</v>
      </c>
      <c r="F3" s="334" t="s">
        <v>1523</v>
      </c>
      <c r="G3" s="151" t="s">
        <v>1248</v>
      </c>
      <c r="H3" s="151" t="s">
        <v>1247</v>
      </c>
    </row>
    <row r="4" spans="1:10">
      <c r="A4" s="257"/>
      <c r="B4" s="256"/>
      <c r="C4" s="255"/>
      <c r="D4" s="255"/>
      <c r="E4" s="254"/>
      <c r="F4" s="335"/>
      <c r="G4" s="253"/>
    </row>
    <row r="5" spans="1:10">
      <c r="A5" s="252" t="s">
        <v>1301</v>
      </c>
      <c r="B5" s="251" t="s">
        <v>1825</v>
      </c>
      <c r="C5" s="250"/>
      <c r="D5" s="250"/>
      <c r="E5" s="249"/>
      <c r="F5" s="336"/>
      <c r="G5" s="203"/>
    </row>
    <row r="6" spans="1:10">
      <c r="A6" s="252"/>
      <c r="B6" s="251"/>
      <c r="C6" s="250"/>
      <c r="D6" s="250"/>
      <c r="E6" s="249"/>
      <c r="F6" s="336"/>
      <c r="G6" s="203"/>
    </row>
    <row r="7" spans="1:10">
      <c r="A7" s="227" t="s">
        <v>1824</v>
      </c>
      <c r="B7" s="225" t="s">
        <v>1519</v>
      </c>
      <c r="C7" s="245"/>
      <c r="D7" s="245"/>
      <c r="E7" s="245"/>
      <c r="F7" s="337"/>
      <c r="G7" s="202"/>
    </row>
    <row r="8" spans="1:10">
      <c r="A8" s="230" t="s">
        <v>1823</v>
      </c>
      <c r="B8" s="229" t="s">
        <v>1822</v>
      </c>
      <c r="C8" s="243">
        <v>1</v>
      </c>
      <c r="D8" s="243">
        <v>0</v>
      </c>
      <c r="E8" s="223" t="s">
        <v>1435</v>
      </c>
      <c r="F8" s="338">
        <v>0</v>
      </c>
      <c r="G8" s="202">
        <f t="shared" ref="G8:G19" si="0">C8*F8</f>
        <v>0</v>
      </c>
      <c r="H8" s="202">
        <f t="shared" ref="H8:H19" si="1">D8*F8</f>
        <v>0</v>
      </c>
      <c r="J8" s="202"/>
    </row>
    <row r="9" spans="1:10" s="247" customFormat="1" ht="51">
      <c r="A9" s="271" t="s">
        <v>1821</v>
      </c>
      <c r="B9" s="272" t="s">
        <v>1820</v>
      </c>
      <c r="C9" s="244">
        <v>30</v>
      </c>
      <c r="D9" s="244">
        <v>2</v>
      </c>
      <c r="E9" s="270" t="s">
        <v>44</v>
      </c>
      <c r="F9" s="339">
        <v>0</v>
      </c>
      <c r="G9" s="269">
        <f t="shared" si="0"/>
        <v>0</v>
      </c>
      <c r="H9" s="269">
        <f t="shared" si="1"/>
        <v>0</v>
      </c>
      <c r="J9" s="269"/>
    </row>
    <row r="10" spans="1:10" s="247" customFormat="1" ht="25.5">
      <c r="A10" s="271" t="s">
        <v>1819</v>
      </c>
      <c r="B10" s="272" t="s">
        <v>1818</v>
      </c>
      <c r="C10" s="244">
        <v>30</v>
      </c>
      <c r="D10" s="244">
        <v>2</v>
      </c>
      <c r="E10" s="270" t="s">
        <v>28</v>
      </c>
      <c r="F10" s="339">
        <v>0</v>
      </c>
      <c r="G10" s="269">
        <f t="shared" si="0"/>
        <v>0</v>
      </c>
      <c r="H10" s="269">
        <f t="shared" si="1"/>
        <v>0</v>
      </c>
      <c r="J10" s="269"/>
    </row>
    <row r="11" spans="1:10" s="247" customFormat="1" ht="51">
      <c r="A11" s="271" t="s">
        <v>1817</v>
      </c>
      <c r="B11" s="272" t="s">
        <v>1816</v>
      </c>
      <c r="C11" s="244">
        <v>30</v>
      </c>
      <c r="D11" s="244">
        <v>2</v>
      </c>
      <c r="E11" s="270" t="s">
        <v>44</v>
      </c>
      <c r="F11" s="339">
        <v>0</v>
      </c>
      <c r="G11" s="269">
        <f t="shared" si="0"/>
        <v>0</v>
      </c>
      <c r="H11" s="269">
        <f t="shared" si="1"/>
        <v>0</v>
      </c>
      <c r="J11" s="269"/>
    </row>
    <row r="12" spans="1:10" s="247" customFormat="1" ht="25.5">
      <c r="A12" s="271" t="s">
        <v>1815</v>
      </c>
      <c r="B12" s="272" t="s">
        <v>1814</v>
      </c>
      <c r="C12" s="244">
        <v>30</v>
      </c>
      <c r="D12" s="244">
        <v>2</v>
      </c>
      <c r="E12" s="270" t="s">
        <v>44</v>
      </c>
      <c r="F12" s="339">
        <v>0</v>
      </c>
      <c r="G12" s="269">
        <f t="shared" si="0"/>
        <v>0</v>
      </c>
      <c r="H12" s="269">
        <f t="shared" si="1"/>
        <v>0</v>
      </c>
      <c r="J12" s="269"/>
    </row>
    <row r="13" spans="1:10" s="247" customFormat="1" ht="51">
      <c r="A13" s="271" t="s">
        <v>1813</v>
      </c>
      <c r="B13" s="272" t="s">
        <v>1812</v>
      </c>
      <c r="C13" s="244">
        <v>30</v>
      </c>
      <c r="D13" s="244">
        <v>2</v>
      </c>
      <c r="E13" s="270" t="s">
        <v>44</v>
      </c>
      <c r="F13" s="339">
        <v>0</v>
      </c>
      <c r="G13" s="269">
        <f t="shared" si="0"/>
        <v>0</v>
      </c>
      <c r="H13" s="269">
        <f t="shared" si="1"/>
        <v>0</v>
      </c>
      <c r="J13" s="269"/>
    </row>
    <row r="14" spans="1:10" s="247" customFormat="1" ht="25.5">
      <c r="A14" s="271" t="s">
        <v>1811</v>
      </c>
      <c r="B14" s="272" t="s">
        <v>1810</v>
      </c>
      <c r="C14" s="244">
        <v>30</v>
      </c>
      <c r="D14" s="244">
        <v>2</v>
      </c>
      <c r="E14" s="270" t="s">
        <v>44</v>
      </c>
      <c r="F14" s="339">
        <v>0</v>
      </c>
      <c r="G14" s="269">
        <f t="shared" si="0"/>
        <v>0</v>
      </c>
      <c r="H14" s="269">
        <f t="shared" si="1"/>
        <v>0</v>
      </c>
      <c r="J14" s="269"/>
    </row>
    <row r="15" spans="1:10" s="247" customFormat="1" ht="25.5">
      <c r="A15" s="271" t="s">
        <v>1809</v>
      </c>
      <c r="B15" s="272" t="s">
        <v>1808</v>
      </c>
      <c r="C15" s="244">
        <v>30</v>
      </c>
      <c r="D15" s="244">
        <v>2</v>
      </c>
      <c r="E15" s="270" t="s">
        <v>44</v>
      </c>
      <c r="F15" s="339">
        <v>0</v>
      </c>
      <c r="G15" s="269">
        <f t="shared" si="0"/>
        <v>0</v>
      </c>
      <c r="H15" s="269">
        <f t="shared" si="1"/>
        <v>0</v>
      </c>
      <c r="J15" s="269"/>
    </row>
    <row r="16" spans="1:10" s="247" customFormat="1" ht="25.5">
      <c r="A16" s="271" t="s">
        <v>1807</v>
      </c>
      <c r="B16" s="272" t="s">
        <v>1806</v>
      </c>
      <c r="C16" s="244">
        <v>3</v>
      </c>
      <c r="D16" s="244">
        <v>0</v>
      </c>
      <c r="E16" s="270" t="s">
        <v>44</v>
      </c>
      <c r="F16" s="339">
        <v>0</v>
      </c>
      <c r="G16" s="269">
        <f t="shared" si="0"/>
        <v>0</v>
      </c>
      <c r="H16" s="269">
        <f t="shared" si="1"/>
        <v>0</v>
      </c>
      <c r="J16" s="269"/>
    </row>
    <row r="17" spans="1:10" s="247" customFormat="1" ht="51">
      <c r="A17" s="271" t="s">
        <v>1805</v>
      </c>
      <c r="B17" s="272" t="s">
        <v>1804</v>
      </c>
      <c r="C17" s="244">
        <v>700</v>
      </c>
      <c r="D17" s="244">
        <v>50</v>
      </c>
      <c r="E17" s="270" t="s">
        <v>1255</v>
      </c>
      <c r="F17" s="339">
        <v>0</v>
      </c>
      <c r="G17" s="269">
        <f t="shared" si="0"/>
        <v>0</v>
      </c>
      <c r="H17" s="269">
        <f t="shared" si="1"/>
        <v>0</v>
      </c>
      <c r="J17" s="269"/>
    </row>
    <row r="18" spans="1:10" s="247" customFormat="1" ht="63.75">
      <c r="A18" s="271" t="s">
        <v>1803</v>
      </c>
      <c r="B18" s="272" t="s">
        <v>1802</v>
      </c>
      <c r="C18" s="244">
        <v>160</v>
      </c>
      <c r="D18" s="244">
        <v>15</v>
      </c>
      <c r="E18" s="270" t="s">
        <v>1255</v>
      </c>
      <c r="F18" s="339">
        <v>0</v>
      </c>
      <c r="G18" s="269">
        <f t="shared" si="0"/>
        <v>0</v>
      </c>
      <c r="H18" s="269">
        <f t="shared" si="1"/>
        <v>0</v>
      </c>
      <c r="J18" s="269"/>
    </row>
    <row r="19" spans="1:10" ht="178.5">
      <c r="A19" s="230" t="s">
        <v>1801</v>
      </c>
      <c r="B19" s="229" t="s">
        <v>1800</v>
      </c>
      <c r="C19" s="243">
        <v>1</v>
      </c>
      <c r="D19" s="243">
        <v>0</v>
      </c>
      <c r="E19" s="223" t="s">
        <v>1435</v>
      </c>
      <c r="F19" s="338">
        <v>0</v>
      </c>
      <c r="G19" s="202">
        <f t="shared" si="0"/>
        <v>0</v>
      </c>
      <c r="H19" s="202">
        <f t="shared" si="1"/>
        <v>0</v>
      </c>
      <c r="J19" s="202"/>
    </row>
    <row r="20" spans="1:10">
      <c r="A20" s="230"/>
      <c r="B20" s="229"/>
      <c r="C20" s="243"/>
      <c r="D20" s="243"/>
      <c r="E20" s="223"/>
      <c r="F20" s="338"/>
      <c r="G20" s="202"/>
      <c r="H20" s="202"/>
      <c r="J20" s="202"/>
    </row>
    <row r="21" spans="1:10">
      <c r="A21" s="230"/>
      <c r="B21" s="229"/>
      <c r="C21" s="243"/>
      <c r="D21" s="243"/>
      <c r="E21" s="223"/>
      <c r="F21" s="338"/>
      <c r="G21" s="202"/>
      <c r="H21" s="202"/>
      <c r="J21" s="202"/>
    </row>
    <row r="22" spans="1:10">
      <c r="A22" s="227" t="s">
        <v>1799</v>
      </c>
      <c r="B22" s="225" t="s">
        <v>1798</v>
      </c>
      <c r="C22" s="246"/>
      <c r="D22" s="246"/>
      <c r="E22" s="245"/>
      <c r="F22" s="337"/>
      <c r="G22" s="202"/>
      <c r="H22" s="202"/>
      <c r="J22" s="202"/>
    </row>
    <row r="23" spans="1:10" s="247" customFormat="1" ht="318.75">
      <c r="A23" s="271" t="s">
        <v>1797</v>
      </c>
      <c r="B23" s="272" t="s">
        <v>1796</v>
      </c>
      <c r="C23" s="244">
        <v>30</v>
      </c>
      <c r="D23" s="244">
        <v>2</v>
      </c>
      <c r="E23" s="270" t="s">
        <v>44</v>
      </c>
      <c r="F23" s="339">
        <v>0</v>
      </c>
      <c r="G23" s="269">
        <f t="shared" ref="G23:G50" si="2">C23*F23</f>
        <v>0</v>
      </c>
      <c r="H23" s="269">
        <f t="shared" ref="H23:H50" si="3">D23*F23</f>
        <v>0</v>
      </c>
      <c r="J23" s="269"/>
    </row>
    <row r="24" spans="1:10" s="247" customFormat="1" ht="76.5">
      <c r="A24" s="271" t="s">
        <v>1795</v>
      </c>
      <c r="B24" s="272" t="s">
        <v>1794</v>
      </c>
      <c r="C24" s="244">
        <v>30</v>
      </c>
      <c r="D24" s="244">
        <v>2</v>
      </c>
      <c r="E24" s="270" t="s">
        <v>44</v>
      </c>
      <c r="F24" s="339">
        <v>0</v>
      </c>
      <c r="G24" s="269">
        <f t="shared" si="2"/>
        <v>0</v>
      </c>
      <c r="H24" s="269">
        <f t="shared" si="3"/>
        <v>0</v>
      </c>
      <c r="J24" s="269"/>
    </row>
    <row r="25" spans="1:10" s="247" customFormat="1" ht="127.5">
      <c r="A25" s="271" t="s">
        <v>1793</v>
      </c>
      <c r="B25" s="272" t="s">
        <v>1849</v>
      </c>
      <c r="C25" s="244">
        <v>30</v>
      </c>
      <c r="D25" s="244">
        <v>2</v>
      </c>
      <c r="E25" s="270" t="s">
        <v>28</v>
      </c>
      <c r="F25" s="339">
        <v>0</v>
      </c>
      <c r="G25" s="269">
        <f t="shared" si="2"/>
        <v>0</v>
      </c>
      <c r="H25" s="269">
        <f t="shared" si="3"/>
        <v>0</v>
      </c>
      <c r="J25" s="269"/>
    </row>
    <row r="26" spans="1:10" s="247" customFormat="1" ht="127.5">
      <c r="A26" s="271" t="s">
        <v>1793</v>
      </c>
      <c r="B26" s="272" t="s">
        <v>1850</v>
      </c>
      <c r="C26" s="244">
        <v>0</v>
      </c>
      <c r="D26" s="244">
        <v>2</v>
      </c>
      <c r="E26" s="270" t="s">
        <v>28</v>
      </c>
      <c r="F26" s="339">
        <v>0</v>
      </c>
      <c r="G26" s="269">
        <f t="shared" ref="G26" si="4">C26*F26</f>
        <v>0</v>
      </c>
      <c r="H26" s="269">
        <f t="shared" ref="H26" si="5">D26*F26</f>
        <v>0</v>
      </c>
      <c r="J26" s="269"/>
    </row>
    <row r="27" spans="1:10" s="247" customFormat="1" ht="63.75">
      <c r="A27" s="271" t="s">
        <v>1792</v>
      </c>
      <c r="B27" s="272" t="s">
        <v>1851</v>
      </c>
      <c r="C27" s="244">
        <v>30</v>
      </c>
      <c r="D27" s="244">
        <v>0</v>
      </c>
      <c r="E27" s="270" t="s">
        <v>28</v>
      </c>
      <c r="F27" s="339">
        <v>0</v>
      </c>
      <c r="G27" s="269">
        <f t="shared" si="2"/>
        <v>0</v>
      </c>
      <c r="H27" s="269">
        <f t="shared" si="3"/>
        <v>0</v>
      </c>
      <c r="J27" s="269"/>
    </row>
    <row r="28" spans="1:10" s="247" customFormat="1" ht="63.75">
      <c r="A28" s="271" t="s">
        <v>1792</v>
      </c>
      <c r="B28" s="272" t="s">
        <v>1852</v>
      </c>
      <c r="C28" s="244">
        <v>0</v>
      </c>
      <c r="D28" s="244">
        <v>2</v>
      </c>
      <c r="E28" s="270" t="s">
        <v>28</v>
      </c>
      <c r="F28" s="339">
        <v>0</v>
      </c>
      <c r="G28" s="269">
        <f t="shared" ref="G28" si="6">C28*F28</f>
        <v>0</v>
      </c>
      <c r="H28" s="269">
        <f t="shared" ref="H28" si="7">D28*F28</f>
        <v>0</v>
      </c>
      <c r="J28" s="269"/>
    </row>
    <row r="29" spans="1:10" s="313" customFormat="1" ht="165.75">
      <c r="A29" s="308" t="s">
        <v>1791</v>
      </c>
      <c r="B29" s="309" t="s">
        <v>1853</v>
      </c>
      <c r="C29" s="310">
        <v>30</v>
      </c>
      <c r="D29" s="310">
        <v>2</v>
      </c>
      <c r="E29" s="311" t="s">
        <v>28</v>
      </c>
      <c r="F29" s="346">
        <v>0</v>
      </c>
      <c r="G29" s="312">
        <f t="shared" si="2"/>
        <v>0</v>
      </c>
      <c r="H29" s="312">
        <f t="shared" si="3"/>
        <v>0</v>
      </c>
      <c r="J29" s="312"/>
    </row>
    <row r="30" spans="1:10" s="313" customFormat="1" ht="165.75">
      <c r="A30" s="308" t="s">
        <v>1791</v>
      </c>
      <c r="B30" s="309" t="s">
        <v>1854</v>
      </c>
      <c r="C30" s="310">
        <v>0</v>
      </c>
      <c r="D30" s="310">
        <v>2</v>
      </c>
      <c r="E30" s="311" t="s">
        <v>28</v>
      </c>
      <c r="F30" s="346">
        <v>0</v>
      </c>
      <c r="G30" s="312">
        <f t="shared" ref="G30" si="8">C30*F30</f>
        <v>0</v>
      </c>
      <c r="H30" s="312">
        <f t="shared" ref="H30" si="9">D30*F30</f>
        <v>0</v>
      </c>
      <c r="J30" s="312"/>
    </row>
    <row r="31" spans="1:10" s="247" customFormat="1" ht="267.75">
      <c r="A31" s="271" t="s">
        <v>1790</v>
      </c>
      <c r="B31" s="272" t="s">
        <v>1856</v>
      </c>
      <c r="C31" s="244">
        <v>30</v>
      </c>
      <c r="D31" s="244">
        <v>2</v>
      </c>
      <c r="E31" s="270" t="s">
        <v>28</v>
      </c>
      <c r="F31" s="339">
        <v>0</v>
      </c>
      <c r="G31" s="269">
        <f t="shared" si="2"/>
        <v>0</v>
      </c>
      <c r="H31" s="269">
        <f t="shared" si="3"/>
        <v>0</v>
      </c>
      <c r="J31" s="269"/>
    </row>
    <row r="32" spans="1:10" s="247" customFormat="1" ht="267.75">
      <c r="A32" s="271" t="s">
        <v>1790</v>
      </c>
      <c r="B32" s="272" t="s">
        <v>1855</v>
      </c>
      <c r="C32" s="244">
        <v>0</v>
      </c>
      <c r="D32" s="244">
        <v>2</v>
      </c>
      <c r="E32" s="270" t="s">
        <v>28</v>
      </c>
      <c r="F32" s="339">
        <v>0</v>
      </c>
      <c r="G32" s="269">
        <f t="shared" ref="G32" si="10">C32*F32</f>
        <v>0</v>
      </c>
      <c r="H32" s="269">
        <f t="shared" ref="H32" si="11">D32*F32</f>
        <v>0</v>
      </c>
      <c r="J32" s="269"/>
    </row>
    <row r="33" spans="1:10" s="247" customFormat="1" ht="114.75">
      <c r="A33" s="271" t="s">
        <v>1789</v>
      </c>
      <c r="B33" s="272" t="s">
        <v>1857</v>
      </c>
      <c r="C33" s="244">
        <v>30</v>
      </c>
      <c r="D33" s="244">
        <v>2</v>
      </c>
      <c r="E33" s="270" t="s">
        <v>44</v>
      </c>
      <c r="F33" s="339">
        <v>0</v>
      </c>
      <c r="G33" s="269">
        <f t="shared" si="2"/>
        <v>0</v>
      </c>
      <c r="H33" s="269">
        <f t="shared" si="3"/>
        <v>0</v>
      </c>
      <c r="J33" s="269"/>
    </row>
    <row r="34" spans="1:10" s="247" customFormat="1" ht="114.75">
      <c r="A34" s="271" t="s">
        <v>1789</v>
      </c>
      <c r="B34" s="272" t="s">
        <v>1858</v>
      </c>
      <c r="C34" s="244">
        <v>0</v>
      </c>
      <c r="D34" s="244">
        <v>2</v>
      </c>
      <c r="E34" s="270" t="s">
        <v>44</v>
      </c>
      <c r="F34" s="339">
        <v>0</v>
      </c>
      <c r="G34" s="269">
        <f t="shared" ref="G34" si="12">C34*F34</f>
        <v>0</v>
      </c>
      <c r="H34" s="269">
        <f t="shared" ref="H34" si="13">D34*F34</f>
        <v>0</v>
      </c>
      <c r="J34" s="269"/>
    </row>
    <row r="35" spans="1:10" s="247" customFormat="1" ht="153">
      <c r="A35" s="271" t="s">
        <v>1788</v>
      </c>
      <c r="B35" s="272" t="s">
        <v>1787</v>
      </c>
      <c r="C35" s="244">
        <v>30</v>
      </c>
      <c r="D35" s="244">
        <v>2</v>
      </c>
      <c r="E35" s="270" t="s">
        <v>28</v>
      </c>
      <c r="F35" s="339">
        <v>0</v>
      </c>
      <c r="G35" s="269">
        <f t="shared" si="2"/>
        <v>0</v>
      </c>
      <c r="H35" s="269">
        <f t="shared" si="3"/>
        <v>0</v>
      </c>
      <c r="J35" s="269"/>
    </row>
    <row r="36" spans="1:10" s="247" customFormat="1" ht="63.75">
      <c r="A36" s="271" t="s">
        <v>1786</v>
      </c>
      <c r="B36" s="272" t="s">
        <v>1859</v>
      </c>
      <c r="C36" s="244">
        <v>30</v>
      </c>
      <c r="D36" s="244">
        <v>0</v>
      </c>
      <c r="E36" s="270" t="s">
        <v>28</v>
      </c>
      <c r="F36" s="339">
        <v>0</v>
      </c>
      <c r="G36" s="269">
        <f t="shared" si="2"/>
        <v>0</v>
      </c>
      <c r="H36" s="269">
        <f t="shared" si="3"/>
        <v>0</v>
      </c>
      <c r="J36" s="269"/>
    </row>
    <row r="37" spans="1:10" s="247" customFormat="1" ht="63.75">
      <c r="A37" s="271" t="s">
        <v>1786</v>
      </c>
      <c r="B37" s="272" t="s">
        <v>1860</v>
      </c>
      <c r="C37" s="244">
        <v>0</v>
      </c>
      <c r="D37" s="244">
        <v>2</v>
      </c>
      <c r="E37" s="270" t="s">
        <v>28</v>
      </c>
      <c r="F37" s="339">
        <v>0</v>
      </c>
      <c r="G37" s="269">
        <f t="shared" ref="G37" si="14">C37*F37</f>
        <v>0</v>
      </c>
      <c r="H37" s="269">
        <f t="shared" ref="H37" si="15">D37*F37</f>
        <v>0</v>
      </c>
      <c r="J37" s="269"/>
    </row>
    <row r="38" spans="1:10" s="247" customFormat="1" ht="114.75">
      <c r="A38" s="271" t="s">
        <v>1785</v>
      </c>
      <c r="B38" s="272" t="s">
        <v>1861</v>
      </c>
      <c r="C38" s="244">
        <v>30</v>
      </c>
      <c r="D38" s="244">
        <v>2</v>
      </c>
      <c r="E38" s="270" t="s">
        <v>44</v>
      </c>
      <c r="F38" s="339">
        <v>0</v>
      </c>
      <c r="G38" s="269">
        <f t="shared" si="2"/>
        <v>0</v>
      </c>
      <c r="H38" s="269">
        <f t="shared" si="3"/>
        <v>0</v>
      </c>
      <c r="J38" s="269"/>
    </row>
    <row r="39" spans="1:10" s="247" customFormat="1" ht="141" customHeight="1">
      <c r="A39" s="271" t="s">
        <v>1785</v>
      </c>
      <c r="B39" s="272" t="s">
        <v>1862</v>
      </c>
      <c r="C39" s="244">
        <v>0</v>
      </c>
      <c r="D39" s="244">
        <v>2</v>
      </c>
      <c r="E39" s="270" t="s">
        <v>44</v>
      </c>
      <c r="F39" s="339">
        <v>0</v>
      </c>
      <c r="G39" s="269">
        <f t="shared" ref="G39" si="16">C39*F39</f>
        <v>0</v>
      </c>
      <c r="H39" s="269">
        <f t="shared" ref="H39" si="17">D39*F39</f>
        <v>0</v>
      </c>
      <c r="J39" s="269"/>
    </row>
    <row r="40" spans="1:10" s="247" customFormat="1" ht="38.25">
      <c r="A40" s="271" t="s">
        <v>1784</v>
      </c>
      <c r="B40" s="272" t="s">
        <v>1864</v>
      </c>
      <c r="C40" s="244">
        <v>30</v>
      </c>
      <c r="D40" s="244">
        <v>2</v>
      </c>
      <c r="E40" s="270" t="s">
        <v>44</v>
      </c>
      <c r="F40" s="339">
        <v>0</v>
      </c>
      <c r="G40" s="269">
        <f t="shared" si="2"/>
        <v>0</v>
      </c>
      <c r="H40" s="269">
        <f t="shared" si="3"/>
        <v>0</v>
      </c>
      <c r="J40" s="269"/>
    </row>
    <row r="41" spans="1:10" s="247" customFormat="1" ht="38.25">
      <c r="A41" s="271" t="s">
        <v>1784</v>
      </c>
      <c r="B41" s="272" t="s">
        <v>1863</v>
      </c>
      <c r="C41" s="244">
        <v>0</v>
      </c>
      <c r="D41" s="244">
        <v>2</v>
      </c>
      <c r="E41" s="270" t="s">
        <v>44</v>
      </c>
      <c r="F41" s="339">
        <v>0</v>
      </c>
      <c r="G41" s="269">
        <f t="shared" ref="G41" si="18">C41*F41</f>
        <v>0</v>
      </c>
      <c r="H41" s="269">
        <f t="shared" ref="H41" si="19">D41*F41</f>
        <v>0</v>
      </c>
      <c r="J41" s="269"/>
    </row>
    <row r="42" spans="1:10" s="247" customFormat="1" ht="51">
      <c r="A42" s="271" t="s">
        <v>1783</v>
      </c>
      <c r="B42" s="272" t="s">
        <v>1782</v>
      </c>
      <c r="C42" s="244">
        <v>30</v>
      </c>
      <c r="D42" s="244">
        <v>2</v>
      </c>
      <c r="E42" s="270" t="s">
        <v>44</v>
      </c>
      <c r="F42" s="339">
        <v>0</v>
      </c>
      <c r="G42" s="269">
        <f t="shared" si="2"/>
        <v>0</v>
      </c>
      <c r="H42" s="269">
        <f t="shared" si="3"/>
        <v>0</v>
      </c>
      <c r="J42" s="269"/>
    </row>
    <row r="43" spans="1:10" s="247" customFormat="1" ht="51">
      <c r="A43" s="271" t="s">
        <v>1781</v>
      </c>
      <c r="B43" s="272" t="s">
        <v>1780</v>
      </c>
      <c r="C43" s="244">
        <v>30</v>
      </c>
      <c r="D43" s="244">
        <v>2</v>
      </c>
      <c r="E43" s="270" t="s">
        <v>44</v>
      </c>
      <c r="F43" s="339">
        <v>0</v>
      </c>
      <c r="G43" s="269">
        <f t="shared" si="2"/>
        <v>0</v>
      </c>
      <c r="H43" s="269">
        <f t="shared" si="3"/>
        <v>0</v>
      </c>
      <c r="J43" s="269"/>
    </row>
    <row r="44" spans="1:10" s="247" customFormat="1" ht="25.5">
      <c r="A44" s="271" t="s">
        <v>1779</v>
      </c>
      <c r="B44" s="272" t="s">
        <v>1866</v>
      </c>
      <c r="C44" s="244">
        <v>30</v>
      </c>
      <c r="D44" s="244">
        <v>0</v>
      </c>
      <c r="E44" s="270" t="s">
        <v>44</v>
      </c>
      <c r="F44" s="339">
        <v>0</v>
      </c>
      <c r="G44" s="269">
        <f t="shared" si="2"/>
        <v>0</v>
      </c>
      <c r="H44" s="269">
        <f t="shared" si="3"/>
        <v>0</v>
      </c>
      <c r="J44" s="269"/>
    </row>
    <row r="45" spans="1:10" s="247" customFormat="1" ht="25.5">
      <c r="A45" s="271" t="s">
        <v>1779</v>
      </c>
      <c r="B45" s="272" t="s">
        <v>1865</v>
      </c>
      <c r="C45" s="244">
        <v>0</v>
      </c>
      <c r="D45" s="244">
        <v>2</v>
      </c>
      <c r="E45" s="270" t="s">
        <v>44</v>
      </c>
      <c r="F45" s="339">
        <v>0</v>
      </c>
      <c r="G45" s="269">
        <f t="shared" ref="G45" si="20">C45*F45</f>
        <v>0</v>
      </c>
      <c r="H45" s="269">
        <f t="shared" ref="H45" si="21">D45*F45</f>
        <v>0</v>
      </c>
      <c r="J45" s="269"/>
    </row>
    <row r="46" spans="1:10" s="247" customFormat="1" ht="25.5">
      <c r="A46" s="271" t="s">
        <v>1778</v>
      </c>
      <c r="B46" s="272" t="s">
        <v>1868</v>
      </c>
      <c r="C46" s="244">
        <v>30</v>
      </c>
      <c r="D46" s="244">
        <v>0</v>
      </c>
      <c r="E46" s="270" t="s">
        <v>44</v>
      </c>
      <c r="F46" s="339">
        <v>0</v>
      </c>
      <c r="G46" s="269">
        <f t="shared" si="2"/>
        <v>0</v>
      </c>
      <c r="H46" s="269">
        <f t="shared" si="3"/>
        <v>0</v>
      </c>
      <c r="J46" s="269"/>
    </row>
    <row r="47" spans="1:10" s="247" customFormat="1" ht="25.5">
      <c r="A47" s="271" t="s">
        <v>1778</v>
      </c>
      <c r="B47" s="272" t="s">
        <v>1867</v>
      </c>
      <c r="C47" s="244">
        <v>0</v>
      </c>
      <c r="D47" s="244">
        <v>2</v>
      </c>
      <c r="E47" s="270" t="s">
        <v>44</v>
      </c>
      <c r="F47" s="339">
        <v>0</v>
      </c>
      <c r="G47" s="269">
        <f t="shared" ref="G47" si="22">C47*F47</f>
        <v>0</v>
      </c>
      <c r="H47" s="269">
        <f t="shared" ref="H47" si="23">D47*F47</f>
        <v>0</v>
      </c>
      <c r="J47" s="269"/>
    </row>
    <row r="48" spans="1:10" s="247" customFormat="1" ht="38.25">
      <c r="A48" s="271" t="s">
        <v>1777</v>
      </c>
      <c r="B48" s="272" t="s">
        <v>1776</v>
      </c>
      <c r="C48" s="244">
        <v>30</v>
      </c>
      <c r="D48" s="244">
        <v>2</v>
      </c>
      <c r="E48" s="270" t="s">
        <v>44</v>
      </c>
      <c r="F48" s="339">
        <v>0</v>
      </c>
      <c r="G48" s="269">
        <f t="shared" si="2"/>
        <v>0</v>
      </c>
      <c r="H48" s="269">
        <f t="shared" si="3"/>
        <v>0</v>
      </c>
      <c r="J48" s="269"/>
    </row>
    <row r="49" spans="1:10" s="247" customFormat="1" ht="25.5">
      <c r="A49" s="271" t="s">
        <v>1775</v>
      </c>
      <c r="B49" s="272" t="s">
        <v>1869</v>
      </c>
      <c r="C49" s="244">
        <v>0</v>
      </c>
      <c r="D49" s="244">
        <v>2</v>
      </c>
      <c r="E49" s="270" t="s">
        <v>44</v>
      </c>
      <c r="F49" s="339">
        <v>0</v>
      </c>
      <c r="G49" s="269">
        <f t="shared" si="2"/>
        <v>0</v>
      </c>
      <c r="H49" s="269">
        <f t="shared" si="3"/>
        <v>0</v>
      </c>
      <c r="J49" s="269"/>
    </row>
    <row r="50" spans="1:10" s="247" customFormat="1" ht="229.5">
      <c r="A50" s="271" t="s">
        <v>1774</v>
      </c>
      <c r="B50" s="272" t="s">
        <v>1773</v>
      </c>
      <c r="C50" s="244">
        <v>3</v>
      </c>
      <c r="D50" s="244">
        <v>0</v>
      </c>
      <c r="E50" s="270" t="s">
        <v>44</v>
      </c>
      <c r="F50" s="339">
        <v>0</v>
      </c>
      <c r="G50" s="269">
        <f t="shared" si="2"/>
        <v>0</v>
      </c>
      <c r="H50" s="269">
        <f t="shared" si="3"/>
        <v>0</v>
      </c>
      <c r="J50" s="269"/>
    </row>
    <row r="51" spans="1:10">
      <c r="A51" s="230"/>
      <c r="B51" s="229"/>
      <c r="C51" s="243"/>
      <c r="D51" s="243"/>
      <c r="E51" s="223"/>
      <c r="F51" s="338"/>
      <c r="G51" s="202"/>
      <c r="H51" s="202"/>
      <c r="J51" s="202"/>
    </row>
    <row r="52" spans="1:10">
      <c r="A52" s="230"/>
      <c r="B52" s="229"/>
      <c r="C52" s="243"/>
      <c r="D52" s="243"/>
      <c r="E52" s="223"/>
      <c r="F52" s="338"/>
      <c r="G52" s="202"/>
      <c r="H52" s="202"/>
      <c r="J52" s="202"/>
    </row>
    <row r="53" spans="1:10">
      <c r="A53" s="227" t="s">
        <v>1772</v>
      </c>
      <c r="B53" s="225" t="s">
        <v>1771</v>
      </c>
      <c r="C53" s="246"/>
      <c r="D53" s="246"/>
      <c r="E53" s="245"/>
      <c r="F53" s="337"/>
      <c r="G53" s="202"/>
      <c r="H53" s="202"/>
      <c r="J53" s="202"/>
    </row>
    <row r="54" spans="1:10" ht="216.75">
      <c r="A54" s="230"/>
      <c r="B54" s="229" t="s">
        <v>1770</v>
      </c>
      <c r="C54" s="243"/>
      <c r="D54" s="243"/>
      <c r="E54" s="223"/>
      <c r="F54" s="338"/>
      <c r="G54" s="202"/>
      <c r="H54" s="202"/>
      <c r="J54" s="202"/>
    </row>
    <row r="55" spans="1:10" s="247" customFormat="1">
      <c r="A55" s="271" t="s">
        <v>1769</v>
      </c>
      <c r="B55" s="272" t="s">
        <v>1768</v>
      </c>
      <c r="C55" s="244">
        <v>70</v>
      </c>
      <c r="D55" s="244">
        <v>0</v>
      </c>
      <c r="E55" s="270" t="s">
        <v>1255</v>
      </c>
      <c r="F55" s="339">
        <v>0</v>
      </c>
      <c r="G55" s="269">
        <f t="shared" ref="G55:G60" si="24">C55*F55</f>
        <v>0</v>
      </c>
      <c r="H55" s="269">
        <f t="shared" ref="H55:H60" si="25">D55*F55</f>
        <v>0</v>
      </c>
      <c r="J55" s="269"/>
    </row>
    <row r="56" spans="1:10" s="247" customFormat="1">
      <c r="A56" s="271" t="s">
        <v>1767</v>
      </c>
      <c r="B56" s="272" t="s">
        <v>1766</v>
      </c>
      <c r="C56" s="244">
        <v>105</v>
      </c>
      <c r="D56" s="244">
        <v>10</v>
      </c>
      <c r="E56" s="270" t="s">
        <v>1255</v>
      </c>
      <c r="F56" s="339">
        <v>0</v>
      </c>
      <c r="G56" s="269">
        <f t="shared" si="24"/>
        <v>0</v>
      </c>
      <c r="H56" s="269">
        <f t="shared" si="25"/>
        <v>0</v>
      </c>
      <c r="J56" s="269"/>
    </row>
    <row r="57" spans="1:10" s="247" customFormat="1">
      <c r="A57" s="271" t="s">
        <v>1765</v>
      </c>
      <c r="B57" s="272" t="s">
        <v>1764</v>
      </c>
      <c r="C57" s="244">
        <v>135</v>
      </c>
      <c r="D57" s="244">
        <v>20</v>
      </c>
      <c r="E57" s="270" t="s">
        <v>1255</v>
      </c>
      <c r="F57" s="339">
        <v>0</v>
      </c>
      <c r="G57" s="269">
        <f t="shared" si="24"/>
        <v>0</v>
      </c>
      <c r="H57" s="269">
        <f t="shared" si="25"/>
        <v>0</v>
      </c>
      <c r="J57" s="269"/>
    </row>
    <row r="58" spans="1:10" s="247" customFormat="1">
      <c r="A58" s="271" t="s">
        <v>1763</v>
      </c>
      <c r="B58" s="272" t="s">
        <v>1762</v>
      </c>
      <c r="C58" s="244">
        <v>105</v>
      </c>
      <c r="D58" s="244">
        <v>0</v>
      </c>
      <c r="E58" s="270" t="s">
        <v>1255</v>
      </c>
      <c r="F58" s="339">
        <v>0</v>
      </c>
      <c r="G58" s="269">
        <f t="shared" si="24"/>
        <v>0</v>
      </c>
      <c r="H58" s="269">
        <f t="shared" si="25"/>
        <v>0</v>
      </c>
      <c r="J58" s="269"/>
    </row>
    <row r="59" spans="1:10" s="247" customFormat="1">
      <c r="A59" s="271" t="s">
        <v>1761</v>
      </c>
      <c r="B59" s="272" t="s">
        <v>1760</v>
      </c>
      <c r="C59" s="244">
        <v>25</v>
      </c>
      <c r="D59" s="244">
        <v>0</v>
      </c>
      <c r="E59" s="270" t="s">
        <v>1255</v>
      </c>
      <c r="F59" s="339">
        <v>0</v>
      </c>
      <c r="G59" s="269">
        <f t="shared" si="24"/>
        <v>0</v>
      </c>
      <c r="H59" s="269">
        <f t="shared" si="25"/>
        <v>0</v>
      </c>
      <c r="J59" s="269"/>
    </row>
    <row r="60" spans="1:10" s="247" customFormat="1">
      <c r="A60" s="271" t="s">
        <v>1759</v>
      </c>
      <c r="B60" s="272" t="s">
        <v>1758</v>
      </c>
      <c r="C60" s="244">
        <v>60</v>
      </c>
      <c r="D60" s="244">
        <v>0</v>
      </c>
      <c r="E60" s="270" t="s">
        <v>1255</v>
      </c>
      <c r="F60" s="339">
        <v>0</v>
      </c>
      <c r="G60" s="269">
        <f t="shared" si="24"/>
        <v>0</v>
      </c>
      <c r="H60" s="269">
        <f t="shared" si="25"/>
        <v>0</v>
      </c>
      <c r="J60" s="269"/>
    </row>
    <row r="61" spans="1:10" ht="204">
      <c r="A61" s="230"/>
      <c r="B61" s="229" t="s">
        <v>1757</v>
      </c>
      <c r="C61" s="243"/>
      <c r="D61" s="243"/>
      <c r="E61" s="223"/>
      <c r="F61" s="338"/>
      <c r="G61" s="202"/>
      <c r="H61" s="202"/>
      <c r="J61" s="202"/>
    </row>
    <row r="62" spans="1:10" s="247" customFormat="1">
      <c r="A62" s="271" t="s">
        <v>1756</v>
      </c>
      <c r="B62" s="272" t="s">
        <v>1755</v>
      </c>
      <c r="C62" s="244">
        <v>70</v>
      </c>
      <c r="D62" s="244">
        <v>0</v>
      </c>
      <c r="E62" s="270" t="s">
        <v>1255</v>
      </c>
      <c r="F62" s="339">
        <v>0</v>
      </c>
      <c r="G62" s="269">
        <f t="shared" ref="G62:G67" si="26">C62*F62</f>
        <v>0</v>
      </c>
      <c r="H62" s="269">
        <f t="shared" ref="H62:H67" si="27">D62*F62</f>
        <v>0</v>
      </c>
      <c r="J62" s="269"/>
    </row>
    <row r="63" spans="1:10" s="247" customFormat="1">
      <c r="A63" s="271" t="s">
        <v>1754</v>
      </c>
      <c r="B63" s="272" t="s">
        <v>1753</v>
      </c>
      <c r="C63" s="244">
        <v>105</v>
      </c>
      <c r="D63" s="244">
        <v>10</v>
      </c>
      <c r="E63" s="270" t="s">
        <v>1255</v>
      </c>
      <c r="F63" s="339">
        <v>0</v>
      </c>
      <c r="G63" s="269">
        <f t="shared" si="26"/>
        <v>0</v>
      </c>
      <c r="H63" s="269">
        <f t="shared" si="27"/>
        <v>0</v>
      </c>
      <c r="J63" s="269"/>
    </row>
    <row r="64" spans="1:10" s="247" customFormat="1">
      <c r="A64" s="271" t="s">
        <v>1752</v>
      </c>
      <c r="B64" s="272" t="s">
        <v>1751</v>
      </c>
      <c r="C64" s="244">
        <v>135</v>
      </c>
      <c r="D64" s="244">
        <v>20</v>
      </c>
      <c r="E64" s="270" t="s">
        <v>1255</v>
      </c>
      <c r="F64" s="339">
        <v>0</v>
      </c>
      <c r="G64" s="269">
        <f t="shared" si="26"/>
        <v>0</v>
      </c>
      <c r="H64" s="269">
        <f t="shared" si="27"/>
        <v>0</v>
      </c>
      <c r="J64" s="269"/>
    </row>
    <row r="65" spans="1:10" s="247" customFormat="1">
      <c r="A65" s="271" t="s">
        <v>1750</v>
      </c>
      <c r="B65" s="272" t="s">
        <v>1749</v>
      </c>
      <c r="C65" s="244">
        <v>105</v>
      </c>
      <c r="D65" s="244">
        <v>0</v>
      </c>
      <c r="E65" s="270" t="s">
        <v>1255</v>
      </c>
      <c r="F65" s="339">
        <v>0</v>
      </c>
      <c r="G65" s="269">
        <f t="shared" si="26"/>
        <v>0</v>
      </c>
      <c r="H65" s="269">
        <f t="shared" si="27"/>
        <v>0</v>
      </c>
      <c r="J65" s="269"/>
    </row>
    <row r="66" spans="1:10" s="247" customFormat="1">
      <c r="A66" s="271" t="s">
        <v>1748</v>
      </c>
      <c r="B66" s="272" t="s">
        <v>1747</v>
      </c>
      <c r="C66" s="244">
        <v>25</v>
      </c>
      <c r="D66" s="244">
        <v>0</v>
      </c>
      <c r="E66" s="270" t="s">
        <v>1255</v>
      </c>
      <c r="F66" s="339">
        <v>0</v>
      </c>
      <c r="G66" s="269">
        <f t="shared" si="26"/>
        <v>0</v>
      </c>
      <c r="H66" s="269">
        <f t="shared" si="27"/>
        <v>0</v>
      </c>
      <c r="J66" s="269"/>
    </row>
    <row r="67" spans="1:10" s="247" customFormat="1">
      <c r="A67" s="271" t="s">
        <v>1746</v>
      </c>
      <c r="B67" s="272" t="s">
        <v>1468</v>
      </c>
      <c r="C67" s="244">
        <v>60</v>
      </c>
      <c r="D67" s="244">
        <v>0</v>
      </c>
      <c r="E67" s="270" t="s">
        <v>1255</v>
      </c>
      <c r="F67" s="339">
        <v>0</v>
      </c>
      <c r="G67" s="269">
        <f t="shared" si="26"/>
        <v>0</v>
      </c>
      <c r="H67" s="269">
        <f t="shared" si="27"/>
        <v>0</v>
      </c>
      <c r="J67" s="269"/>
    </row>
    <row r="68" spans="1:10" ht="255">
      <c r="A68" s="230"/>
      <c r="B68" s="229" t="s">
        <v>1745</v>
      </c>
      <c r="C68" s="243"/>
      <c r="D68" s="243"/>
      <c r="E68" s="223"/>
      <c r="F68" s="338"/>
      <c r="G68" s="202"/>
      <c r="H68" s="202"/>
      <c r="J68" s="202"/>
    </row>
    <row r="69" spans="1:10" s="247" customFormat="1" ht="38.25">
      <c r="A69" s="271" t="s">
        <v>1744</v>
      </c>
      <c r="B69" s="272" t="s">
        <v>1743</v>
      </c>
      <c r="C69" s="244">
        <v>320</v>
      </c>
      <c r="D69" s="244">
        <v>15</v>
      </c>
      <c r="E69" s="270" t="s">
        <v>1255</v>
      </c>
      <c r="F69" s="339">
        <v>0</v>
      </c>
      <c r="G69" s="269">
        <f t="shared" ref="G69:G74" si="28">C69*F69</f>
        <v>0</v>
      </c>
      <c r="H69" s="269">
        <f t="shared" ref="H69:H74" si="29">D69*F69</f>
        <v>0</v>
      </c>
      <c r="J69" s="269"/>
    </row>
    <row r="70" spans="1:10" s="247" customFormat="1" ht="38.25">
      <c r="A70" s="271" t="s">
        <v>1742</v>
      </c>
      <c r="B70" s="272" t="s">
        <v>1463</v>
      </c>
      <c r="C70" s="244">
        <v>60</v>
      </c>
      <c r="D70" s="244">
        <v>20</v>
      </c>
      <c r="E70" s="270" t="s">
        <v>1255</v>
      </c>
      <c r="F70" s="339">
        <v>0</v>
      </c>
      <c r="G70" s="269">
        <f t="shared" si="28"/>
        <v>0</v>
      </c>
      <c r="H70" s="269">
        <f t="shared" si="29"/>
        <v>0</v>
      </c>
      <c r="J70" s="269"/>
    </row>
    <row r="71" spans="1:10" ht="38.25">
      <c r="A71" s="230" t="s">
        <v>1741</v>
      </c>
      <c r="B71" s="229" t="s">
        <v>1740</v>
      </c>
      <c r="C71" s="243">
        <v>25</v>
      </c>
      <c r="D71" s="243">
        <v>0</v>
      </c>
      <c r="E71" s="223" t="s">
        <v>1255</v>
      </c>
      <c r="F71" s="338">
        <v>0</v>
      </c>
      <c r="G71" s="202">
        <f t="shared" si="28"/>
        <v>0</v>
      </c>
      <c r="H71" s="202">
        <f t="shared" si="29"/>
        <v>0</v>
      </c>
      <c r="J71" s="202"/>
    </row>
    <row r="72" spans="1:10" ht="127.5">
      <c r="A72" s="230" t="s">
        <v>1739</v>
      </c>
      <c r="B72" s="229" t="s">
        <v>1738</v>
      </c>
      <c r="C72" s="243">
        <v>1</v>
      </c>
      <c r="D72" s="243">
        <v>0</v>
      </c>
      <c r="E72" s="223" t="s">
        <v>28</v>
      </c>
      <c r="F72" s="338">
        <v>0</v>
      </c>
      <c r="G72" s="202">
        <f t="shared" si="28"/>
        <v>0</v>
      </c>
      <c r="H72" s="202">
        <f t="shared" si="29"/>
        <v>0</v>
      </c>
      <c r="J72" s="202"/>
    </row>
    <row r="73" spans="1:10" s="247" customFormat="1" ht="102">
      <c r="A73" s="271" t="s">
        <v>1737</v>
      </c>
      <c r="B73" s="272" t="s">
        <v>1736</v>
      </c>
      <c r="C73" s="244">
        <v>7</v>
      </c>
      <c r="D73" s="244">
        <v>0</v>
      </c>
      <c r="E73" s="270" t="s">
        <v>28</v>
      </c>
      <c r="F73" s="339">
        <v>0</v>
      </c>
      <c r="G73" s="269">
        <f t="shared" si="28"/>
        <v>0</v>
      </c>
      <c r="H73" s="269">
        <f t="shared" si="29"/>
        <v>0</v>
      </c>
      <c r="J73" s="269"/>
    </row>
    <row r="74" spans="1:10" s="247" customFormat="1" ht="63.75">
      <c r="A74" s="271" t="s">
        <v>1735</v>
      </c>
      <c r="B74" s="272" t="s">
        <v>1734</v>
      </c>
      <c r="C74" s="244">
        <v>3</v>
      </c>
      <c r="D74" s="244">
        <v>0</v>
      </c>
      <c r="E74" s="270" t="s">
        <v>28</v>
      </c>
      <c r="F74" s="339">
        <v>0</v>
      </c>
      <c r="G74" s="269">
        <f t="shared" si="28"/>
        <v>0</v>
      </c>
      <c r="H74" s="269">
        <f t="shared" si="29"/>
        <v>0</v>
      </c>
      <c r="J74" s="269"/>
    </row>
    <row r="75" spans="1:10" s="247" customFormat="1" ht="51">
      <c r="A75" s="271"/>
      <c r="B75" s="272" t="s">
        <v>1733</v>
      </c>
      <c r="C75" s="244"/>
      <c r="D75" s="244"/>
      <c r="E75" s="270"/>
      <c r="F75" s="339"/>
      <c r="G75" s="269"/>
      <c r="H75" s="269"/>
      <c r="J75" s="269"/>
    </row>
    <row r="76" spans="1:10" s="247" customFormat="1">
      <c r="A76" s="271" t="s">
        <v>1732</v>
      </c>
      <c r="B76" s="280" t="s">
        <v>1731</v>
      </c>
      <c r="C76" s="244">
        <v>6</v>
      </c>
      <c r="D76" s="244">
        <v>0</v>
      </c>
      <c r="E76" s="270" t="s">
        <v>28</v>
      </c>
      <c r="F76" s="339">
        <v>0</v>
      </c>
      <c r="G76" s="269">
        <f>C76*F76</f>
        <v>0</v>
      </c>
      <c r="H76" s="269">
        <f>D76*F76</f>
        <v>0</v>
      </c>
      <c r="J76" s="269"/>
    </row>
    <row r="77" spans="1:10" s="247" customFormat="1">
      <c r="A77" s="271" t="s">
        <v>1730</v>
      </c>
      <c r="B77" s="280" t="s">
        <v>1729</v>
      </c>
      <c r="C77" s="244">
        <v>4</v>
      </c>
      <c r="D77" s="244">
        <v>0</v>
      </c>
      <c r="E77" s="270" t="s">
        <v>28</v>
      </c>
      <c r="F77" s="339">
        <v>0</v>
      </c>
      <c r="G77" s="269">
        <f>C77*F77</f>
        <v>0</v>
      </c>
      <c r="H77" s="269">
        <f>D77*F77</f>
        <v>0</v>
      </c>
      <c r="J77" s="269"/>
    </row>
    <row r="78" spans="1:10" s="247" customFormat="1">
      <c r="A78" s="271" t="s">
        <v>1728</v>
      </c>
      <c r="B78" s="280" t="s">
        <v>1727</v>
      </c>
      <c r="C78" s="244">
        <v>4</v>
      </c>
      <c r="D78" s="244">
        <v>0</v>
      </c>
      <c r="E78" s="270" t="s">
        <v>28</v>
      </c>
      <c r="F78" s="339">
        <v>0</v>
      </c>
      <c r="G78" s="269">
        <f>C78*F78</f>
        <v>0</v>
      </c>
      <c r="H78" s="269">
        <f>D78*F78</f>
        <v>0</v>
      </c>
      <c r="J78" s="269"/>
    </row>
    <row r="79" spans="1:10" ht="63.75">
      <c r="A79" s="230" t="s">
        <v>1726</v>
      </c>
      <c r="B79" s="229" t="s">
        <v>1725</v>
      </c>
      <c r="C79" s="243">
        <v>15</v>
      </c>
      <c r="D79" s="243">
        <v>0</v>
      </c>
      <c r="E79" s="223" t="s">
        <v>28</v>
      </c>
      <c r="F79" s="338">
        <v>0</v>
      </c>
      <c r="G79" s="202">
        <f>C79*F79</f>
        <v>0</v>
      </c>
      <c r="H79" s="202">
        <f>D79*F79</f>
        <v>0</v>
      </c>
      <c r="J79" s="202"/>
    </row>
    <row r="80" spans="1:10" ht="178.5">
      <c r="A80" s="230"/>
      <c r="B80" s="229" t="s">
        <v>1724</v>
      </c>
      <c r="C80" s="243"/>
      <c r="D80" s="243"/>
      <c r="E80" s="223"/>
      <c r="F80" s="338"/>
      <c r="G80" s="202"/>
      <c r="H80" s="202"/>
      <c r="J80" s="202"/>
    </row>
    <row r="81" spans="1:10" s="247" customFormat="1">
      <c r="A81" s="271" t="s">
        <v>1723</v>
      </c>
      <c r="B81" s="272" t="s">
        <v>1722</v>
      </c>
      <c r="C81" s="244">
        <v>20</v>
      </c>
      <c r="D81" s="244">
        <v>0</v>
      </c>
      <c r="E81" s="270" t="s">
        <v>1255</v>
      </c>
      <c r="F81" s="339">
        <v>0</v>
      </c>
      <c r="G81" s="269">
        <f>C81*F81</f>
        <v>0</v>
      </c>
      <c r="H81" s="269">
        <f>D81*F81</f>
        <v>0</v>
      </c>
      <c r="J81" s="269"/>
    </row>
    <row r="82" spans="1:10" s="247" customFormat="1">
      <c r="A82" s="271" t="s">
        <v>1721</v>
      </c>
      <c r="B82" s="272" t="s">
        <v>1720</v>
      </c>
      <c r="C82" s="244">
        <v>250</v>
      </c>
      <c r="D82" s="244">
        <v>15</v>
      </c>
      <c r="E82" s="270" t="s">
        <v>1255</v>
      </c>
      <c r="F82" s="339">
        <v>0</v>
      </c>
      <c r="G82" s="269">
        <f>C82*F82</f>
        <v>0</v>
      </c>
      <c r="H82" s="269">
        <f>D82*F82</f>
        <v>0</v>
      </c>
      <c r="J82" s="269"/>
    </row>
    <row r="83" spans="1:10" s="247" customFormat="1" ht="102">
      <c r="A83" s="271" t="s">
        <v>1719</v>
      </c>
      <c r="B83" s="272" t="s">
        <v>1718</v>
      </c>
      <c r="C83" s="244">
        <v>3</v>
      </c>
      <c r="D83" s="244">
        <v>0</v>
      </c>
      <c r="E83" s="270" t="s">
        <v>44</v>
      </c>
      <c r="F83" s="339">
        <v>0</v>
      </c>
      <c r="G83" s="269">
        <f>C83*F83</f>
        <v>0</v>
      </c>
      <c r="H83" s="269">
        <f>D83*F83</f>
        <v>0</v>
      </c>
      <c r="J83" s="269"/>
    </row>
    <row r="84" spans="1:10" ht="51">
      <c r="A84" s="230" t="s">
        <v>1717</v>
      </c>
      <c r="B84" s="229" t="s">
        <v>1716</v>
      </c>
      <c r="C84" s="243">
        <v>1</v>
      </c>
      <c r="D84" s="243">
        <v>0</v>
      </c>
      <c r="E84" s="223" t="s">
        <v>28</v>
      </c>
      <c r="F84" s="338">
        <v>0</v>
      </c>
      <c r="G84" s="202">
        <f>C84*F84</f>
        <v>0</v>
      </c>
      <c r="H84" s="202">
        <f>D84*F84</f>
        <v>0</v>
      </c>
      <c r="J84" s="202"/>
    </row>
    <row r="85" spans="1:10" ht="191.25">
      <c r="A85" s="230"/>
      <c r="B85" s="229" t="s">
        <v>1715</v>
      </c>
      <c r="C85" s="243"/>
      <c r="D85" s="243"/>
      <c r="E85" s="223"/>
      <c r="F85" s="338"/>
      <c r="G85" s="202"/>
      <c r="H85" s="202"/>
      <c r="J85" s="202"/>
    </row>
    <row r="86" spans="1:10" s="247" customFormat="1">
      <c r="A86" s="271" t="s">
        <v>1714</v>
      </c>
      <c r="B86" s="272" t="s">
        <v>1713</v>
      </c>
      <c r="C86" s="244">
        <v>180</v>
      </c>
      <c r="D86" s="244">
        <v>10</v>
      </c>
      <c r="E86" s="270" t="s">
        <v>1255</v>
      </c>
      <c r="F86" s="339">
        <v>0</v>
      </c>
      <c r="G86" s="269">
        <f>C86*F86</f>
        <v>0</v>
      </c>
      <c r="H86" s="269">
        <f>D86*F86</f>
        <v>0</v>
      </c>
      <c r="J86" s="269"/>
    </row>
    <row r="87" spans="1:10" ht="76.5">
      <c r="A87" s="230" t="s">
        <v>1712</v>
      </c>
      <c r="B87" s="229" t="s">
        <v>1711</v>
      </c>
      <c r="C87" s="243">
        <v>10</v>
      </c>
      <c r="D87" s="243">
        <v>0</v>
      </c>
      <c r="E87" s="223" t="s">
        <v>44</v>
      </c>
      <c r="F87" s="338">
        <v>0</v>
      </c>
      <c r="G87" s="202">
        <f>C87*F87</f>
        <v>0</v>
      </c>
      <c r="H87" s="202">
        <f>D87*F87</f>
        <v>0</v>
      </c>
      <c r="J87" s="202"/>
    </row>
    <row r="88" spans="1:10" s="247" customFormat="1" ht="229.5">
      <c r="A88" s="271" t="s">
        <v>1710</v>
      </c>
      <c r="B88" s="272" t="s">
        <v>1709</v>
      </c>
      <c r="C88" s="244">
        <v>35</v>
      </c>
      <c r="D88" s="244">
        <v>3</v>
      </c>
      <c r="E88" s="270" t="s">
        <v>32</v>
      </c>
      <c r="F88" s="339">
        <v>0</v>
      </c>
      <c r="G88" s="269">
        <f>C88*F88</f>
        <v>0</v>
      </c>
      <c r="H88" s="269">
        <f>D88*F88</f>
        <v>0</v>
      </c>
      <c r="J88" s="269"/>
    </row>
    <row r="89" spans="1:10" s="247" customFormat="1" ht="89.25">
      <c r="A89" s="271" t="s">
        <v>1708</v>
      </c>
      <c r="B89" s="272" t="s">
        <v>1707</v>
      </c>
      <c r="C89" s="244">
        <v>10</v>
      </c>
      <c r="D89" s="244">
        <v>1</v>
      </c>
      <c r="E89" s="270" t="s">
        <v>28</v>
      </c>
      <c r="F89" s="339">
        <v>0</v>
      </c>
      <c r="G89" s="269">
        <f>C89*F89</f>
        <v>0</v>
      </c>
      <c r="H89" s="269">
        <f>D89*F89</f>
        <v>0</v>
      </c>
      <c r="J89" s="269"/>
    </row>
    <row r="90" spans="1:10" ht="63.75">
      <c r="A90" s="230"/>
      <c r="B90" s="229" t="s">
        <v>1706</v>
      </c>
      <c r="C90" s="243"/>
      <c r="D90" s="243"/>
      <c r="E90" s="223"/>
      <c r="F90" s="338"/>
      <c r="G90" s="202"/>
      <c r="H90" s="202"/>
      <c r="J90" s="202"/>
    </row>
    <row r="91" spans="1:10" s="247" customFormat="1">
      <c r="A91" s="271" t="s">
        <v>1705</v>
      </c>
      <c r="B91" s="272" t="s">
        <v>1704</v>
      </c>
      <c r="C91" s="244">
        <v>20</v>
      </c>
      <c r="D91" s="244">
        <v>2</v>
      </c>
      <c r="E91" s="270" t="s">
        <v>44</v>
      </c>
      <c r="F91" s="339">
        <v>0</v>
      </c>
      <c r="G91" s="269">
        <f>C91*F91</f>
        <v>0</v>
      </c>
      <c r="H91" s="269">
        <f>D91*F91</f>
        <v>0</v>
      </c>
      <c r="J91" s="269"/>
    </row>
    <row r="92" spans="1:10" ht="63.75">
      <c r="A92" s="230"/>
      <c r="B92" s="229" t="s">
        <v>1703</v>
      </c>
      <c r="C92" s="243"/>
      <c r="D92" s="243"/>
      <c r="E92" s="223"/>
      <c r="F92" s="338"/>
      <c r="G92" s="202"/>
      <c r="H92" s="202"/>
      <c r="J92" s="202"/>
    </row>
    <row r="93" spans="1:10" s="247" customFormat="1">
      <c r="A93" s="271" t="s">
        <v>1702</v>
      </c>
      <c r="B93" s="272" t="s">
        <v>1701</v>
      </c>
      <c r="C93" s="244">
        <v>74</v>
      </c>
      <c r="D93" s="244">
        <v>2</v>
      </c>
      <c r="E93" s="270" t="s">
        <v>44</v>
      </c>
      <c r="F93" s="339">
        <v>0</v>
      </c>
      <c r="G93" s="269">
        <f t="shared" ref="G93:G98" si="30">C93*F93</f>
        <v>0</v>
      </c>
      <c r="H93" s="269">
        <f t="shared" ref="H93:H98" si="31">D93*F93</f>
        <v>0</v>
      </c>
      <c r="J93" s="269"/>
    </row>
    <row r="94" spans="1:10" s="247" customFormat="1">
      <c r="A94" s="271" t="s">
        <v>1700</v>
      </c>
      <c r="B94" s="272" t="s">
        <v>1699</v>
      </c>
      <c r="C94" s="244">
        <v>33</v>
      </c>
      <c r="D94" s="244">
        <v>0</v>
      </c>
      <c r="E94" s="270" t="s">
        <v>44</v>
      </c>
      <c r="F94" s="339">
        <v>0</v>
      </c>
      <c r="G94" s="269">
        <f t="shared" si="30"/>
        <v>0</v>
      </c>
      <c r="H94" s="269">
        <f t="shared" si="31"/>
        <v>0</v>
      </c>
      <c r="J94" s="269"/>
    </row>
    <row r="95" spans="1:10" s="247" customFormat="1">
      <c r="A95" s="271" t="s">
        <v>1698</v>
      </c>
      <c r="B95" s="272" t="s">
        <v>1697</v>
      </c>
      <c r="C95" s="244">
        <v>24</v>
      </c>
      <c r="D95" s="244">
        <v>0</v>
      </c>
      <c r="E95" s="270" t="s">
        <v>44</v>
      </c>
      <c r="F95" s="339">
        <v>0</v>
      </c>
      <c r="G95" s="269">
        <f t="shared" si="30"/>
        <v>0</v>
      </c>
      <c r="H95" s="269">
        <f t="shared" si="31"/>
        <v>0</v>
      </c>
      <c r="J95" s="269"/>
    </row>
    <row r="96" spans="1:10">
      <c r="A96" s="230" t="s">
        <v>1696</v>
      </c>
      <c r="B96" s="229" t="s">
        <v>1695</v>
      </c>
      <c r="C96" s="243">
        <v>2</v>
      </c>
      <c r="D96" s="243">
        <v>0</v>
      </c>
      <c r="E96" s="223" t="s">
        <v>44</v>
      </c>
      <c r="F96" s="338">
        <v>0</v>
      </c>
      <c r="G96" s="202">
        <f t="shared" si="30"/>
        <v>0</v>
      </c>
      <c r="H96" s="202">
        <f t="shared" si="31"/>
        <v>0</v>
      </c>
      <c r="J96" s="202"/>
    </row>
    <row r="97" spans="1:10" s="247" customFormat="1" ht="242.25">
      <c r="A97" s="271" t="s">
        <v>1694</v>
      </c>
      <c r="B97" s="272" t="s">
        <v>1693</v>
      </c>
      <c r="C97" s="244">
        <v>13</v>
      </c>
      <c r="D97" s="244">
        <v>1</v>
      </c>
      <c r="E97" s="270" t="s">
        <v>44</v>
      </c>
      <c r="F97" s="339">
        <v>0</v>
      </c>
      <c r="G97" s="269">
        <f t="shared" si="30"/>
        <v>0</v>
      </c>
      <c r="H97" s="269">
        <f t="shared" si="31"/>
        <v>0</v>
      </c>
      <c r="J97" s="269"/>
    </row>
    <row r="98" spans="1:10" s="247" customFormat="1" ht="38.25">
      <c r="A98" s="271" t="s">
        <v>1692</v>
      </c>
      <c r="B98" s="272" t="s">
        <v>1691</v>
      </c>
      <c r="C98" s="244">
        <v>30</v>
      </c>
      <c r="D98" s="244">
        <v>2</v>
      </c>
      <c r="E98" s="270" t="s">
        <v>44</v>
      </c>
      <c r="F98" s="339">
        <v>0</v>
      </c>
      <c r="G98" s="269">
        <f t="shared" si="30"/>
        <v>0</v>
      </c>
      <c r="H98" s="269">
        <f t="shared" si="31"/>
        <v>0</v>
      </c>
      <c r="J98" s="269"/>
    </row>
    <row r="99" spans="1:10">
      <c r="A99" s="230"/>
      <c r="B99" s="229"/>
      <c r="C99" s="243"/>
      <c r="D99" s="243"/>
      <c r="E99" s="223"/>
      <c r="F99" s="338"/>
      <c r="G99" s="202"/>
      <c r="H99" s="202"/>
      <c r="J99" s="202"/>
    </row>
    <row r="100" spans="1:10">
      <c r="A100" s="230"/>
      <c r="B100" s="229"/>
      <c r="C100" s="243"/>
      <c r="D100" s="243"/>
      <c r="E100" s="223"/>
      <c r="F100" s="338"/>
      <c r="G100" s="202"/>
      <c r="H100" s="202"/>
      <c r="J100" s="202"/>
    </row>
    <row r="101" spans="1:10">
      <c r="A101" s="227" t="s">
        <v>1690</v>
      </c>
      <c r="B101" s="225" t="s">
        <v>1442</v>
      </c>
      <c r="C101" s="246"/>
      <c r="D101" s="246"/>
      <c r="E101" s="245"/>
      <c r="F101" s="337"/>
      <c r="G101" s="202"/>
      <c r="H101" s="202"/>
      <c r="J101" s="202"/>
    </row>
    <row r="102" spans="1:10" ht="38.25">
      <c r="A102" s="230" t="s">
        <v>1689</v>
      </c>
      <c r="B102" s="229" t="s">
        <v>1688</v>
      </c>
      <c r="C102" s="243">
        <v>1</v>
      </c>
      <c r="D102" s="243">
        <v>0</v>
      </c>
      <c r="E102" s="223" t="s">
        <v>1435</v>
      </c>
      <c r="F102" s="338">
        <v>0</v>
      </c>
      <c r="G102" s="202">
        <f t="shared" ref="G102:G108" si="32">C102*F102</f>
        <v>0</v>
      </c>
      <c r="H102" s="202">
        <f t="shared" ref="H102:H108" si="33">D102*F102</f>
        <v>0</v>
      </c>
      <c r="J102" s="202"/>
    </row>
    <row r="103" spans="1:10" ht="127.5">
      <c r="A103" s="230" t="s">
        <v>1687</v>
      </c>
      <c r="B103" s="229" t="s">
        <v>1686</v>
      </c>
      <c r="C103" s="243">
        <v>1</v>
      </c>
      <c r="D103" s="243">
        <v>0</v>
      </c>
      <c r="E103" s="223" t="s">
        <v>1435</v>
      </c>
      <c r="F103" s="338">
        <v>0</v>
      </c>
      <c r="G103" s="202">
        <f t="shared" si="32"/>
        <v>0</v>
      </c>
      <c r="H103" s="202">
        <f t="shared" si="33"/>
        <v>0</v>
      </c>
      <c r="J103" s="202"/>
    </row>
    <row r="104" spans="1:10" ht="102">
      <c r="A104" s="230" t="s">
        <v>1685</v>
      </c>
      <c r="B104" s="229" t="s">
        <v>1684</v>
      </c>
      <c r="C104" s="243">
        <v>1</v>
      </c>
      <c r="D104" s="243">
        <v>0</v>
      </c>
      <c r="E104" s="223" t="s">
        <v>1435</v>
      </c>
      <c r="F104" s="338">
        <v>0</v>
      </c>
      <c r="G104" s="202">
        <f t="shared" si="32"/>
        <v>0</v>
      </c>
      <c r="H104" s="202">
        <f t="shared" si="33"/>
        <v>0</v>
      </c>
      <c r="J104" s="202"/>
    </row>
    <row r="105" spans="1:10" ht="102">
      <c r="A105" s="230" t="s">
        <v>1683</v>
      </c>
      <c r="B105" s="229" t="s">
        <v>1682</v>
      </c>
      <c r="C105" s="243">
        <v>1</v>
      </c>
      <c r="D105" s="243">
        <v>0</v>
      </c>
      <c r="E105" s="223" t="s">
        <v>1435</v>
      </c>
      <c r="F105" s="338">
        <v>0</v>
      </c>
      <c r="G105" s="202">
        <f t="shared" si="32"/>
        <v>0</v>
      </c>
      <c r="H105" s="202">
        <f t="shared" si="33"/>
        <v>0</v>
      </c>
      <c r="J105" s="202"/>
    </row>
    <row r="106" spans="1:10" ht="191.25">
      <c r="A106" s="230" t="s">
        <v>1681</v>
      </c>
      <c r="B106" s="229" t="s">
        <v>1680</v>
      </c>
      <c r="C106" s="243">
        <v>1</v>
      </c>
      <c r="D106" s="243">
        <v>0</v>
      </c>
      <c r="E106" s="223" t="s">
        <v>1435</v>
      </c>
      <c r="F106" s="338">
        <v>0</v>
      </c>
      <c r="G106" s="202">
        <f t="shared" si="32"/>
        <v>0</v>
      </c>
      <c r="H106" s="202">
        <f t="shared" si="33"/>
        <v>0</v>
      </c>
      <c r="J106" s="202"/>
    </row>
    <row r="107" spans="1:10" ht="38.25">
      <c r="A107" s="230" t="s">
        <v>1679</v>
      </c>
      <c r="B107" s="229" t="s">
        <v>1678</v>
      </c>
      <c r="C107" s="243">
        <v>1</v>
      </c>
      <c r="D107" s="243">
        <v>0</v>
      </c>
      <c r="E107" s="223" t="s">
        <v>1435</v>
      </c>
      <c r="F107" s="338">
        <v>0</v>
      </c>
      <c r="G107" s="202">
        <f t="shared" si="32"/>
        <v>0</v>
      </c>
      <c r="H107" s="202">
        <f t="shared" si="33"/>
        <v>0</v>
      </c>
      <c r="J107" s="202"/>
    </row>
    <row r="108" spans="1:10" ht="25.5">
      <c r="A108" s="230" t="s">
        <v>1677</v>
      </c>
      <c r="B108" s="229" t="s">
        <v>1676</v>
      </c>
      <c r="C108" s="243">
        <v>1</v>
      </c>
      <c r="D108" s="243">
        <v>0</v>
      </c>
      <c r="E108" s="223" t="s">
        <v>1435</v>
      </c>
      <c r="F108" s="338">
        <v>0</v>
      </c>
      <c r="G108" s="202">
        <f t="shared" si="32"/>
        <v>0</v>
      </c>
      <c r="H108" s="202">
        <f t="shared" si="33"/>
        <v>0</v>
      </c>
      <c r="J108" s="202"/>
    </row>
    <row r="109" spans="1:10">
      <c r="A109" s="230"/>
      <c r="B109" s="229"/>
      <c r="C109" s="228"/>
      <c r="D109" s="228"/>
      <c r="F109" s="338"/>
      <c r="G109" s="202"/>
    </row>
    <row r="110" spans="1:10">
      <c r="A110" s="230"/>
      <c r="B110" s="229"/>
      <c r="C110" s="228"/>
      <c r="D110" s="228"/>
      <c r="F110" s="338"/>
      <c r="G110" s="202"/>
    </row>
    <row r="111" spans="1:10">
      <c r="A111" s="241"/>
      <c r="B111" s="240" t="str">
        <f>CONCATENATE("SKUPAJ ",B5,":")</f>
        <v>SKUPAJ VODOVODNA INSTALACIJA:</v>
      </c>
      <c r="C111" s="239"/>
      <c r="D111" s="239"/>
      <c r="E111" s="238"/>
      <c r="F111" s="341"/>
      <c r="G111" s="237">
        <f>SUM(G7:G108)</f>
        <v>0</v>
      </c>
      <c r="H111" s="237">
        <f>SUM(H7:H108)</f>
        <v>0</v>
      </c>
    </row>
    <row r="112" spans="1:10" ht="14.25">
      <c r="A112" s="236"/>
      <c r="B112" s="235"/>
      <c r="C112" s="234"/>
      <c r="D112" s="234"/>
      <c r="E112" s="233"/>
      <c r="F112" s="342"/>
      <c r="G112" s="202"/>
    </row>
    <row r="113" spans="1:7" ht="14.25">
      <c r="A113" s="231"/>
      <c r="B113" s="229"/>
      <c r="C113" s="231"/>
      <c r="D113" s="231"/>
      <c r="E113" s="231"/>
      <c r="F113" s="343"/>
      <c r="G113" s="202"/>
    </row>
    <row r="114" spans="1:7">
      <c r="A114" s="230"/>
      <c r="B114" s="232"/>
      <c r="C114" s="228"/>
      <c r="D114" s="228"/>
      <c r="F114" s="338"/>
      <c r="G114" s="203"/>
    </row>
    <row r="115" spans="1:7">
      <c r="A115" s="230"/>
      <c r="B115" s="229"/>
      <c r="C115" s="228"/>
      <c r="D115" s="228"/>
      <c r="F115" s="338"/>
      <c r="G115" s="202"/>
    </row>
    <row r="116" spans="1:7">
      <c r="A116" s="230"/>
      <c r="B116" s="229"/>
      <c r="C116" s="228"/>
      <c r="D116" s="228"/>
      <c r="F116" s="338"/>
      <c r="G116" s="202"/>
    </row>
    <row r="117" spans="1:7">
      <c r="A117" s="230"/>
      <c r="B117" s="229"/>
      <c r="C117" s="228"/>
      <c r="D117" s="228"/>
      <c r="F117" s="338"/>
      <c r="G117" s="202"/>
    </row>
    <row r="118" spans="1:7">
      <c r="A118" s="230"/>
      <c r="B118" s="229"/>
      <c r="C118" s="228"/>
      <c r="D118" s="228"/>
      <c r="F118" s="338"/>
      <c r="G118" s="202"/>
    </row>
    <row r="119" spans="1:7">
      <c r="A119" s="230"/>
      <c r="B119" s="229"/>
      <c r="C119" s="228"/>
      <c r="D119" s="228"/>
      <c r="F119" s="338"/>
      <c r="G119" s="202"/>
    </row>
    <row r="120" spans="1:7">
      <c r="A120" s="230"/>
      <c r="B120" s="229"/>
      <c r="C120" s="228"/>
      <c r="D120" s="228"/>
      <c r="F120" s="338"/>
      <c r="G120" s="202"/>
    </row>
    <row r="121" spans="1:7">
      <c r="A121" s="230"/>
      <c r="B121" s="229"/>
      <c r="C121" s="228"/>
      <c r="D121" s="228"/>
      <c r="F121" s="338"/>
      <c r="G121" s="202"/>
    </row>
    <row r="122" spans="1:7">
      <c r="A122" s="230"/>
      <c r="B122" s="229"/>
      <c r="C122" s="228"/>
      <c r="D122" s="228"/>
      <c r="F122" s="338"/>
      <c r="G122" s="202"/>
    </row>
    <row r="123" spans="1:7">
      <c r="A123" s="230"/>
      <c r="B123" s="229"/>
      <c r="C123" s="228"/>
      <c r="D123" s="228"/>
      <c r="F123" s="338"/>
      <c r="G123" s="202"/>
    </row>
    <row r="124" spans="1:7">
      <c r="A124" s="227"/>
      <c r="B124" s="232"/>
      <c r="C124" s="226"/>
      <c r="D124" s="226"/>
      <c r="E124" s="226"/>
      <c r="F124" s="337"/>
      <c r="G124" s="202"/>
    </row>
    <row r="125" spans="1:7">
      <c r="A125" s="230"/>
      <c r="B125" s="229"/>
      <c r="C125" s="228"/>
      <c r="D125" s="228"/>
      <c r="E125" s="228"/>
      <c r="F125" s="338"/>
      <c r="G125" s="202"/>
    </row>
    <row r="126" spans="1:7">
      <c r="A126" s="230"/>
      <c r="B126" s="229"/>
      <c r="C126" s="228"/>
      <c r="D126" s="228"/>
      <c r="E126" s="228"/>
      <c r="F126" s="338"/>
      <c r="G126" s="202"/>
    </row>
    <row r="127" spans="1:7">
      <c r="A127" s="230"/>
      <c r="B127" s="229"/>
      <c r="C127" s="228"/>
      <c r="D127" s="228"/>
      <c r="E127" s="228"/>
      <c r="F127" s="338"/>
      <c r="G127" s="202"/>
    </row>
    <row r="128" spans="1:7">
      <c r="A128" s="227"/>
      <c r="B128" s="225"/>
      <c r="C128" s="226"/>
      <c r="D128" s="226"/>
      <c r="E128" s="200"/>
      <c r="F128" s="337"/>
      <c r="G128" s="202"/>
    </row>
    <row r="129" spans="1:7" ht="14.25">
      <c r="A129" s="231"/>
      <c r="B129" s="229"/>
      <c r="C129" s="231"/>
      <c r="D129" s="231"/>
      <c r="E129" s="231"/>
      <c r="F129" s="343"/>
      <c r="G129" s="202"/>
    </row>
    <row r="130" spans="1:7">
      <c r="A130" s="230"/>
      <c r="B130" s="229"/>
      <c r="C130" s="228"/>
      <c r="D130" s="228"/>
      <c r="F130" s="338"/>
      <c r="G130" s="202"/>
    </row>
    <row r="131" spans="1:7">
      <c r="A131" s="230"/>
      <c r="B131" s="229"/>
      <c r="C131" s="228"/>
      <c r="D131" s="228"/>
      <c r="F131" s="338"/>
      <c r="G131" s="202"/>
    </row>
    <row r="132" spans="1:7">
      <c r="A132" s="230"/>
      <c r="B132" s="229"/>
      <c r="C132" s="228"/>
      <c r="D132" s="228"/>
      <c r="F132" s="338"/>
      <c r="G132" s="202"/>
    </row>
    <row r="133" spans="1:7" ht="14.25">
      <c r="A133" s="231"/>
      <c r="B133" s="229"/>
      <c r="C133" s="231"/>
      <c r="D133" s="231"/>
      <c r="E133" s="231"/>
      <c r="F133" s="343"/>
      <c r="G133" s="202"/>
    </row>
    <row r="134" spans="1:7">
      <c r="A134" s="230"/>
      <c r="B134" s="229"/>
      <c r="C134" s="228"/>
      <c r="D134" s="228"/>
      <c r="F134" s="338"/>
      <c r="G134" s="202"/>
    </row>
    <row r="135" spans="1:7" ht="14.25">
      <c r="A135" s="231"/>
      <c r="B135" s="229"/>
      <c r="C135" s="231"/>
      <c r="D135" s="231"/>
      <c r="E135" s="231"/>
      <c r="F135" s="343"/>
      <c r="G135" s="202"/>
    </row>
    <row r="136" spans="1:7">
      <c r="A136" s="230"/>
      <c r="B136" s="229"/>
      <c r="C136" s="228"/>
      <c r="D136" s="228"/>
      <c r="F136" s="338"/>
      <c r="G136" s="202"/>
    </row>
    <row r="137" spans="1:7" ht="14.25">
      <c r="A137" s="231"/>
      <c r="B137" s="229"/>
      <c r="C137" s="231"/>
      <c r="D137" s="231"/>
      <c r="E137" s="231"/>
      <c r="F137" s="343"/>
      <c r="G137" s="202"/>
    </row>
    <row r="138" spans="1:7">
      <c r="A138" s="230"/>
      <c r="B138" s="229"/>
      <c r="C138" s="228"/>
      <c r="D138" s="228"/>
      <c r="F138" s="338"/>
      <c r="G138" s="202"/>
    </row>
    <row r="139" spans="1:7">
      <c r="A139" s="230"/>
      <c r="B139" s="229"/>
      <c r="C139" s="228"/>
      <c r="D139" s="228"/>
      <c r="F139" s="338"/>
      <c r="G139" s="202"/>
    </row>
    <row r="140" spans="1:7">
      <c r="A140" s="230"/>
      <c r="B140" s="229"/>
      <c r="C140" s="228"/>
      <c r="D140" s="228"/>
      <c r="F140" s="338"/>
      <c r="G140" s="202"/>
    </row>
    <row r="141" spans="1:7" ht="14.25">
      <c r="A141" s="231"/>
      <c r="B141" s="229"/>
      <c r="C141" s="231"/>
      <c r="D141" s="231"/>
      <c r="E141" s="231"/>
      <c r="F141" s="343"/>
      <c r="G141" s="202"/>
    </row>
    <row r="142" spans="1:7">
      <c r="A142" s="230"/>
      <c r="B142" s="229"/>
      <c r="C142" s="228"/>
      <c r="D142" s="228"/>
      <c r="F142" s="338"/>
      <c r="G142" s="202"/>
    </row>
    <row r="143" spans="1:7">
      <c r="A143" s="230"/>
      <c r="B143" s="229"/>
      <c r="C143" s="228"/>
      <c r="D143" s="228"/>
      <c r="F143" s="338"/>
      <c r="G143" s="202"/>
    </row>
    <row r="144" spans="1:7">
      <c r="A144" s="230"/>
      <c r="B144" s="229"/>
      <c r="C144" s="228"/>
      <c r="D144" s="228"/>
      <c r="F144" s="338"/>
      <c r="G144" s="202"/>
    </row>
    <row r="145" spans="1:7">
      <c r="A145" s="230"/>
      <c r="B145" s="229"/>
      <c r="C145" s="228"/>
      <c r="D145" s="228"/>
      <c r="F145" s="338"/>
      <c r="G145" s="202"/>
    </row>
    <row r="146" spans="1:7">
      <c r="A146" s="230"/>
      <c r="B146" s="229"/>
      <c r="C146" s="228"/>
      <c r="D146" s="228"/>
      <c r="F146" s="338"/>
      <c r="G146" s="202"/>
    </row>
    <row r="147" spans="1:7">
      <c r="A147" s="230"/>
      <c r="B147" s="229"/>
      <c r="C147" s="228"/>
      <c r="D147" s="228"/>
      <c r="F147" s="338"/>
      <c r="G147" s="202"/>
    </row>
    <row r="148" spans="1:7">
      <c r="A148" s="230"/>
      <c r="B148" s="229"/>
      <c r="C148" s="228"/>
      <c r="D148" s="228"/>
      <c r="F148" s="338"/>
      <c r="G148" s="202"/>
    </row>
    <row r="149" spans="1:7">
      <c r="A149" s="230"/>
      <c r="B149" s="229"/>
      <c r="C149" s="228"/>
      <c r="D149" s="228"/>
      <c r="F149" s="338"/>
      <c r="G149" s="202"/>
    </row>
    <row r="150" spans="1:7">
      <c r="A150" s="230"/>
      <c r="B150" s="229"/>
      <c r="C150" s="228"/>
      <c r="D150" s="228"/>
      <c r="F150" s="338"/>
      <c r="G150" s="202"/>
    </row>
    <row r="151" spans="1:7">
      <c r="A151" s="230"/>
      <c r="B151" s="229"/>
      <c r="C151" s="228"/>
      <c r="D151" s="228"/>
      <c r="F151" s="338"/>
      <c r="G151" s="202"/>
    </row>
    <row r="152" spans="1:7">
      <c r="A152" s="230"/>
      <c r="B152" s="229"/>
      <c r="C152" s="228"/>
      <c r="D152" s="228"/>
      <c r="F152" s="338"/>
      <c r="G152" s="202"/>
    </row>
    <row r="153" spans="1:7">
      <c r="A153" s="230"/>
      <c r="B153" s="229"/>
      <c r="C153" s="228"/>
      <c r="D153" s="228"/>
      <c r="E153" s="228"/>
      <c r="F153" s="338"/>
      <c r="G153" s="202"/>
    </row>
    <row r="154" spans="1:7">
      <c r="A154" s="227"/>
      <c r="B154" s="203"/>
      <c r="C154" s="203"/>
      <c r="D154" s="203"/>
      <c r="E154" s="203"/>
      <c r="F154" s="337"/>
      <c r="G154" s="202"/>
    </row>
    <row r="155" spans="1:7">
      <c r="A155" s="227"/>
      <c r="B155" s="203"/>
      <c r="C155" s="203"/>
      <c r="D155" s="203"/>
      <c r="E155" s="203"/>
      <c r="F155" s="337"/>
      <c r="G155" s="202"/>
    </row>
    <row r="156" spans="1:7">
      <c r="A156" s="227"/>
      <c r="B156" s="203"/>
      <c r="C156" s="203"/>
      <c r="D156" s="203"/>
      <c r="E156" s="203"/>
      <c r="F156" s="337"/>
      <c r="G156" s="202"/>
    </row>
    <row r="157" spans="1:7">
      <c r="A157" s="227"/>
      <c r="B157" s="203"/>
      <c r="C157" s="203"/>
      <c r="D157" s="203"/>
      <c r="E157" s="203"/>
      <c r="F157" s="337"/>
      <c r="G157" s="202"/>
    </row>
    <row r="158" spans="1:7">
      <c r="A158" s="227"/>
      <c r="B158" s="225"/>
      <c r="C158" s="226"/>
      <c r="D158" s="226"/>
      <c r="E158" s="200"/>
      <c r="F158" s="337"/>
      <c r="G158" s="202"/>
    </row>
    <row r="159" spans="1:7" ht="14.25">
      <c r="A159" s="231"/>
      <c r="B159" s="229"/>
      <c r="C159" s="231"/>
      <c r="D159" s="231"/>
      <c r="E159" s="231"/>
      <c r="F159" s="343"/>
      <c r="G159" s="202"/>
    </row>
    <row r="160" spans="1:7">
      <c r="A160" s="230"/>
      <c r="B160" s="229"/>
      <c r="C160" s="228"/>
      <c r="D160" s="228"/>
      <c r="F160" s="338"/>
      <c r="G160" s="202"/>
    </row>
    <row r="161" spans="1:7" ht="14.25">
      <c r="A161" s="231"/>
      <c r="B161" s="229"/>
      <c r="C161" s="231"/>
      <c r="D161" s="231"/>
      <c r="E161" s="231"/>
      <c r="F161" s="343"/>
      <c r="G161" s="202"/>
    </row>
    <row r="162" spans="1:7">
      <c r="A162" s="230"/>
      <c r="B162" s="229"/>
      <c r="C162" s="228"/>
      <c r="D162" s="228"/>
      <c r="F162" s="338"/>
      <c r="G162" s="202"/>
    </row>
    <row r="163" spans="1:7" ht="14.25">
      <c r="A163" s="231"/>
      <c r="B163" s="229"/>
      <c r="C163" s="231"/>
      <c r="D163" s="231"/>
      <c r="E163" s="231"/>
      <c r="F163" s="343"/>
      <c r="G163" s="202"/>
    </row>
    <row r="164" spans="1:7">
      <c r="A164" s="230"/>
      <c r="B164" s="229"/>
      <c r="C164" s="228"/>
      <c r="D164" s="228"/>
      <c r="F164" s="338"/>
      <c r="G164" s="202"/>
    </row>
    <row r="165" spans="1:7">
      <c r="A165" s="230"/>
      <c r="B165" s="229"/>
      <c r="C165" s="228"/>
      <c r="D165" s="228"/>
      <c r="F165" s="338"/>
      <c r="G165" s="202"/>
    </row>
    <row r="166" spans="1:7" ht="14.25">
      <c r="A166" s="231"/>
      <c r="B166" s="229"/>
      <c r="C166" s="231"/>
      <c r="D166" s="231"/>
      <c r="E166" s="231"/>
      <c r="F166" s="343"/>
      <c r="G166" s="202"/>
    </row>
    <row r="167" spans="1:7">
      <c r="A167" s="230"/>
      <c r="B167" s="229"/>
      <c r="C167" s="228"/>
      <c r="D167" s="228"/>
      <c r="F167" s="338"/>
      <c r="G167" s="202"/>
    </row>
    <row r="168" spans="1:7">
      <c r="A168" s="230"/>
      <c r="B168" s="229"/>
      <c r="C168" s="228"/>
      <c r="D168" s="228"/>
      <c r="F168" s="338"/>
      <c r="G168" s="202"/>
    </row>
    <row r="169" spans="1:7">
      <c r="A169" s="230"/>
      <c r="B169" s="229"/>
      <c r="C169" s="228"/>
      <c r="D169" s="228"/>
      <c r="E169" s="228"/>
      <c r="F169" s="338"/>
      <c r="G169" s="202"/>
    </row>
    <row r="170" spans="1:7">
      <c r="A170" s="227"/>
      <c r="B170" s="203"/>
      <c r="C170" s="203"/>
      <c r="D170" s="203"/>
      <c r="E170" s="203"/>
      <c r="F170" s="337"/>
      <c r="G170" s="202"/>
    </row>
    <row r="171" spans="1:7">
      <c r="A171" s="227"/>
      <c r="B171" s="203"/>
      <c r="C171" s="203"/>
      <c r="D171" s="203"/>
      <c r="E171" s="203"/>
      <c r="F171" s="337"/>
      <c r="G171" s="202"/>
    </row>
    <row r="172" spans="1:7">
      <c r="A172" s="227"/>
      <c r="B172" s="203"/>
      <c r="C172" s="203"/>
      <c r="D172" s="203"/>
      <c r="E172" s="203"/>
      <c r="F172" s="337"/>
      <c r="G172" s="202"/>
    </row>
    <row r="173" spans="1:7">
      <c r="A173" s="227"/>
      <c r="B173" s="203"/>
      <c r="C173" s="203"/>
      <c r="D173" s="203"/>
      <c r="E173" s="203"/>
      <c r="F173" s="337"/>
      <c r="G173" s="202"/>
    </row>
    <row r="174" spans="1:7">
      <c r="A174" s="227"/>
      <c r="B174" s="225"/>
      <c r="C174" s="226"/>
      <c r="D174" s="226"/>
      <c r="E174" s="200"/>
      <c r="F174" s="337"/>
      <c r="G174" s="202"/>
    </row>
    <row r="175" spans="1:7" ht="14.25">
      <c r="A175" s="231"/>
      <c r="B175" s="229"/>
      <c r="C175" s="231"/>
      <c r="D175" s="231"/>
      <c r="E175" s="231"/>
      <c r="F175" s="343"/>
      <c r="G175" s="202"/>
    </row>
    <row r="176" spans="1:7">
      <c r="A176" s="230"/>
      <c r="B176" s="229"/>
      <c r="C176" s="228"/>
      <c r="D176" s="228"/>
      <c r="F176" s="338"/>
      <c r="G176" s="202"/>
    </row>
    <row r="177" spans="1:7">
      <c r="A177" s="230"/>
      <c r="B177" s="229"/>
      <c r="C177" s="228"/>
      <c r="D177" s="228"/>
      <c r="F177" s="338"/>
      <c r="G177" s="202"/>
    </row>
    <row r="178" spans="1:7" ht="14.25">
      <c r="A178" s="231"/>
      <c r="B178" s="229"/>
      <c r="C178" s="231"/>
      <c r="D178" s="231"/>
      <c r="E178" s="231"/>
      <c r="F178" s="343"/>
      <c r="G178" s="202"/>
    </row>
    <row r="179" spans="1:7">
      <c r="A179" s="230"/>
      <c r="B179" s="229"/>
      <c r="C179" s="228"/>
      <c r="D179" s="228"/>
      <c r="F179" s="338"/>
      <c r="G179" s="202"/>
    </row>
    <row r="180" spans="1:7">
      <c r="A180" s="230"/>
      <c r="B180" s="229"/>
      <c r="C180" s="228"/>
      <c r="D180" s="228"/>
      <c r="F180" s="338"/>
      <c r="G180" s="202"/>
    </row>
    <row r="181" spans="1:7">
      <c r="A181" s="230"/>
      <c r="B181" s="229"/>
      <c r="C181" s="228"/>
      <c r="D181" s="228"/>
      <c r="E181" s="228"/>
      <c r="F181" s="338"/>
      <c r="G181" s="202"/>
    </row>
    <row r="182" spans="1:7">
      <c r="A182" s="227"/>
      <c r="B182" s="203"/>
      <c r="C182" s="203"/>
      <c r="D182" s="203"/>
      <c r="E182" s="203"/>
      <c r="F182" s="337"/>
      <c r="G182" s="202"/>
    </row>
    <row r="183" spans="1:7">
      <c r="A183" s="227"/>
      <c r="B183" s="203"/>
      <c r="C183" s="203"/>
      <c r="D183" s="203"/>
      <c r="E183" s="203"/>
      <c r="F183" s="337"/>
      <c r="G183" s="202"/>
    </row>
    <row r="184" spans="1:7">
      <c r="A184" s="227"/>
      <c r="B184" s="203"/>
      <c r="C184" s="203"/>
      <c r="D184" s="203"/>
      <c r="E184" s="203"/>
      <c r="F184" s="337"/>
      <c r="G184" s="202"/>
    </row>
    <row r="185" spans="1:7">
      <c r="A185" s="227"/>
      <c r="B185" s="203"/>
      <c r="C185" s="203"/>
      <c r="D185" s="203"/>
      <c r="E185" s="203"/>
      <c r="F185" s="337"/>
      <c r="G185" s="202"/>
    </row>
    <row r="186" spans="1:7">
      <c r="A186" s="227"/>
      <c r="B186" s="225"/>
      <c r="C186" s="226"/>
      <c r="D186" s="226"/>
      <c r="E186" s="200"/>
      <c r="F186" s="337"/>
      <c r="G186" s="202"/>
    </row>
    <row r="187" spans="1:7" ht="14.25">
      <c r="A187" s="231"/>
      <c r="B187" s="229"/>
      <c r="C187" s="231"/>
      <c r="D187" s="231"/>
      <c r="E187" s="231"/>
      <c r="F187" s="343"/>
      <c r="G187" s="202"/>
    </row>
    <row r="188" spans="1:7">
      <c r="A188" s="230"/>
      <c r="B188" s="229"/>
      <c r="C188" s="228"/>
      <c r="D188" s="228"/>
      <c r="F188" s="338"/>
      <c r="G188" s="202"/>
    </row>
    <row r="189" spans="1:7">
      <c r="A189" s="230"/>
      <c r="B189" s="229"/>
      <c r="C189" s="228"/>
      <c r="D189" s="228"/>
      <c r="F189" s="338"/>
      <c r="G189" s="202"/>
    </row>
    <row r="190" spans="1:7" ht="14.25">
      <c r="A190" s="231"/>
      <c r="B190" s="229"/>
      <c r="C190" s="231"/>
      <c r="D190" s="231"/>
      <c r="E190" s="231"/>
      <c r="F190" s="343"/>
      <c r="G190" s="202"/>
    </row>
    <row r="191" spans="1:7">
      <c r="A191" s="230"/>
      <c r="B191" s="229"/>
      <c r="C191" s="228"/>
      <c r="D191" s="228"/>
      <c r="F191" s="338"/>
      <c r="G191" s="202"/>
    </row>
    <row r="192" spans="1:7" ht="14.25">
      <c r="A192" s="231"/>
      <c r="B192" s="229"/>
      <c r="C192" s="231"/>
      <c r="D192" s="231"/>
      <c r="E192" s="231"/>
      <c r="F192" s="343"/>
      <c r="G192" s="202"/>
    </row>
    <row r="193" spans="1:7">
      <c r="A193" s="230"/>
      <c r="B193" s="229"/>
      <c r="C193" s="228"/>
      <c r="D193" s="228"/>
      <c r="F193" s="338"/>
      <c r="G193" s="202"/>
    </row>
    <row r="194" spans="1:7" ht="14.25">
      <c r="A194" s="231"/>
      <c r="B194" s="229"/>
      <c r="C194" s="231"/>
      <c r="D194" s="231"/>
      <c r="E194" s="231"/>
      <c r="F194" s="343"/>
      <c r="G194" s="202"/>
    </row>
    <row r="195" spans="1:7">
      <c r="A195" s="230"/>
      <c r="B195" s="229"/>
      <c r="C195" s="228"/>
      <c r="D195" s="228"/>
      <c r="F195" s="338"/>
      <c r="G195" s="202"/>
    </row>
    <row r="196" spans="1:7" ht="14.25">
      <c r="A196" s="231"/>
      <c r="B196" s="229"/>
      <c r="C196" s="231"/>
      <c r="D196" s="231"/>
      <c r="E196" s="231"/>
      <c r="F196" s="343"/>
      <c r="G196" s="202"/>
    </row>
    <row r="197" spans="1:7">
      <c r="A197" s="230"/>
      <c r="B197" s="229"/>
      <c r="C197" s="228"/>
      <c r="D197" s="228"/>
      <c r="F197" s="338"/>
      <c r="G197" s="202"/>
    </row>
    <row r="198" spans="1:7">
      <c r="A198" s="230"/>
      <c r="B198" s="229"/>
      <c r="C198" s="228"/>
      <c r="D198" s="228"/>
      <c r="F198" s="338"/>
      <c r="G198" s="202"/>
    </row>
    <row r="199" spans="1:7">
      <c r="A199" s="230"/>
      <c r="B199" s="229"/>
      <c r="C199" s="228"/>
      <c r="D199" s="228"/>
      <c r="F199" s="338"/>
      <c r="G199" s="202"/>
    </row>
    <row r="200" spans="1:7">
      <c r="A200" s="230"/>
      <c r="B200" s="229"/>
      <c r="C200" s="228"/>
      <c r="D200" s="228"/>
      <c r="F200" s="338"/>
      <c r="G200" s="202"/>
    </row>
    <row r="201" spans="1:7">
      <c r="A201" s="230"/>
      <c r="B201" s="229"/>
      <c r="C201" s="228"/>
      <c r="D201" s="228"/>
      <c r="F201" s="338"/>
      <c r="G201" s="202"/>
    </row>
    <row r="202" spans="1:7">
      <c r="A202" s="230"/>
      <c r="B202" s="229"/>
      <c r="C202" s="228"/>
      <c r="D202" s="228"/>
      <c r="E202" s="228"/>
      <c r="F202" s="338"/>
      <c r="G202" s="202"/>
    </row>
    <row r="203" spans="1:7">
      <c r="A203" s="227"/>
      <c r="B203" s="203"/>
      <c r="C203" s="203"/>
      <c r="D203" s="203"/>
      <c r="E203" s="203"/>
      <c r="F203" s="337"/>
      <c r="G203" s="203"/>
    </row>
    <row r="204" spans="1:7">
      <c r="A204" s="230"/>
      <c r="B204" s="229"/>
      <c r="C204" s="228"/>
      <c r="D204" s="228"/>
      <c r="E204" s="228"/>
      <c r="F204" s="338"/>
      <c r="G204" s="202"/>
    </row>
    <row r="205" spans="1:7">
      <c r="A205" s="227"/>
      <c r="B205" s="225"/>
      <c r="C205" s="226"/>
      <c r="D205" s="226"/>
      <c r="E205" s="226"/>
      <c r="F205" s="337"/>
      <c r="G205" s="203"/>
    </row>
    <row r="206" spans="1:7">
      <c r="B206" s="225"/>
      <c r="F206" s="344"/>
      <c r="G206" s="224"/>
    </row>
  </sheetData>
  <sheetProtection algorithmName="SHA-512" hashValue="wnynTfDW10noVk9usxcRS4hfGey8dvdcygJNgvvVdrWocSQdOQ6oYBj6I2ECQmvlnn3cNHcP5zr4PSZDmLSJCQ==" saltValue="yXapbAQadpc9GrmG+kox9g==" spinCount="100000" sheet="1" objects="1" scenarios="1"/>
  <pageMargins left="0.98425196850393704" right="0.39370078740157483" top="0.39370078740157483" bottom="0.59055118110236227" header="0.31496062992125984" footer="0.31496062992125984"/>
  <pageSetup paperSize="9" scale="78" orientation="portrait" r:id="rId1"/>
  <headerFooter>
    <oddFooter xml:space="preserve">&amp;C&amp;"Arial,Italic"&amp;9
-  Stran &amp;P / &amp;N  -   
</oddFooter>
  </headerFooter>
  <rowBreaks count="1" manualBreakCount="1">
    <brk id="19" max="7" man="1"/>
  </rowBreaks>
  <drawing r:id="rId2"/>
</worksheet>
</file>

<file path=docProps/app.xml><?xml version="1.0" encoding="utf-8"?>
<Properties xmlns="http://schemas.openxmlformats.org/officeDocument/2006/extended-properties" xmlns:vt="http://schemas.openxmlformats.org/officeDocument/2006/docPropsVTypes">
  <TotalTime>443</TotalTime>
  <Application>Microsoft Excel</Application>
  <DocSecurity>0</DocSecurity>
  <ScaleCrop>false</ScaleCrop>
  <HeadingPairs>
    <vt:vector size="4" baseType="variant">
      <vt:variant>
        <vt:lpstr>Delovni listi</vt:lpstr>
      </vt:variant>
      <vt:variant>
        <vt:i4>11</vt:i4>
      </vt:variant>
      <vt:variant>
        <vt:lpstr>Imenovani obsegi</vt:lpstr>
      </vt:variant>
      <vt:variant>
        <vt:i4>15</vt:i4>
      </vt:variant>
    </vt:vector>
  </HeadingPairs>
  <TitlesOfParts>
    <vt:vector size="26" baseType="lpstr">
      <vt:lpstr>Rekapitulacija GOI del</vt:lpstr>
      <vt:lpstr>Splošni opis</vt:lpstr>
      <vt:lpstr>Rekapitulacija GO dela</vt:lpstr>
      <vt:lpstr>Gradbena dela</vt:lpstr>
      <vt:lpstr>Obrtniška dela</vt:lpstr>
      <vt:lpstr>Rekapitulacija elektro</vt:lpstr>
      <vt:lpstr>Elektro B</vt:lpstr>
      <vt:lpstr>Rekapitulacija strojne</vt:lpstr>
      <vt:lpstr>1-ogr in hlaj</vt:lpstr>
      <vt:lpstr>2-prez</vt:lpstr>
      <vt:lpstr>3-vodovodna inst.</vt:lpstr>
      <vt:lpstr>'1-ogr in hlaj'!Področje_tiskanja</vt:lpstr>
      <vt:lpstr>'2-prez'!Področje_tiskanja</vt:lpstr>
      <vt:lpstr>'3-vodovodna inst.'!Področje_tiskanja</vt:lpstr>
      <vt:lpstr>'Elektro B'!Področje_tiskanja</vt:lpstr>
      <vt:lpstr>'Gradbena dela'!Področje_tiskanja</vt:lpstr>
      <vt:lpstr>'Obrtniška dela'!Področje_tiskanja</vt:lpstr>
      <vt:lpstr>'Rekapitulacija elektro'!Področje_tiskanja</vt:lpstr>
      <vt:lpstr>'Rekapitulacija GO dela'!Področje_tiskanja</vt:lpstr>
      <vt:lpstr>'Rekapitulacija GOI del'!Področje_tiskanja</vt:lpstr>
      <vt:lpstr>'Rekapitulacija strojne'!Področje_tiskanja</vt:lpstr>
      <vt:lpstr>'Splošni opis'!Področje_tiskanja</vt:lpstr>
      <vt:lpstr>'1-ogr in hlaj'!Tiskanje_naslovov</vt:lpstr>
      <vt:lpstr>'2-prez'!Tiskanje_naslovov</vt:lpstr>
      <vt:lpstr>'3-vodovodna inst.'!Tiskanje_naslovov</vt:lpstr>
      <vt:lpstr>'Rekapitulacija strojne'!Tiskanje_naslovov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dc:creator>
  <cp:lastModifiedBy>David Jancic</cp:lastModifiedBy>
  <cp:revision>8</cp:revision>
  <cp:lastPrinted>2023-09-18T07:33:08Z</cp:lastPrinted>
  <dcterms:created xsi:type="dcterms:W3CDTF">2004-02-10T12:38:31Z</dcterms:created>
  <dcterms:modified xsi:type="dcterms:W3CDTF">2023-09-18T13:00:30Z</dcterms:modified>
</cp:coreProperties>
</file>